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guerr\OneDrive\Desktop\2026\GOBERNACION 2026\Estructuracion\LOGISITCA\MAYO OPERADO LOG GRANDE\"/>
    </mc:Choice>
  </mc:AlternateContent>
  <xr:revisionPtr revIDLastSave="0" documentId="13_ncr:1_{94435F0A-8ACF-442E-904E-435A289EDE90}" xr6:coauthVersionLast="47" xr6:coauthVersionMax="47" xr10:uidLastSave="{00000000-0000-0000-0000-000000000000}"/>
  <bookViews>
    <workbookView xWindow="-120" yWindow="-120" windowWidth="20730" windowHeight="11040" firstSheet="5" activeTab="11" xr2:uid="{35EA7254-233F-477A-9A1F-3F6B07AACAB8}"/>
  </bookViews>
  <sheets>
    <sheet name="SCJ-2354-2025" sheetId="5" r:id="rId1"/>
    <sheet name="SCJ-2198-2025" sheetId="3" r:id="rId2"/>
    <sheet name="UAECOB-CONTRATO-610-2025" sheetId="7" r:id="rId3"/>
    <sheet name="B. Contratos " sheetId="20" r:id="rId4"/>
    <sheet name="125-MDN-COGFM-ESDEG-2025" sheetId="15" r:id="rId5"/>
    <sheet name="Anlisis A" sheetId="8" r:id="rId6"/>
    <sheet name="Analisis B" sheetId="9" r:id="rId7"/>
    <sheet name="Analsis C" sheetId="11" r:id="rId8"/>
    <sheet name="Analisis D" sheetId="18" r:id="rId9"/>
    <sheet name="Analisis E." sheetId="25" r:id="rId10"/>
    <sheet name="Analisis F" sheetId="26" r:id="rId11"/>
    <sheet name="Analisis G" sheetId="10" r:id="rId12"/>
  </sheets>
  <definedNames>
    <definedName name="_xlnm._FilterDatabase" localSheetId="6" hidden="1">'Analisis B'!$C$2:$C$120</definedName>
    <definedName name="_xlnm._FilterDatabase" localSheetId="8" hidden="1">'Analisis D'!$A$1:$I$986</definedName>
    <definedName name="_xlnm._FilterDatabase" localSheetId="7" hidden="1">'Analsis C'!$A$3:$F$44</definedName>
    <definedName name="_xlnm._FilterDatabase" localSheetId="5" hidden="1">'Anlisis A'!$A$3:$M$19</definedName>
    <definedName name="_xlnm._FilterDatabase" localSheetId="3" hidden="1">'B. Contratos '!$B$1:$G$850</definedName>
    <definedName name="_xlnm._FilterDatabase" localSheetId="0" hidden="1">'SCJ-2354-2025'!$B$1:$B$148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26" l="1"/>
  <c r="I6" i="26"/>
  <c r="H7" i="26"/>
  <c r="I7" i="26"/>
  <c r="H8" i="26"/>
  <c r="I8" i="26"/>
  <c r="H9" i="26"/>
  <c r="I9" i="26"/>
  <c r="H4" i="26"/>
  <c r="I4" i="26"/>
  <c r="H5" i="26"/>
  <c r="I5" i="26"/>
  <c r="H3" i="26"/>
  <c r="I3" i="26" s="1"/>
  <c r="H6" i="25"/>
  <c r="I6" i="25"/>
  <c r="H7" i="25"/>
  <c r="I7" i="25"/>
  <c r="H8" i="25"/>
  <c r="I8" i="25"/>
  <c r="H9" i="25"/>
  <c r="I9" i="25"/>
  <c r="H10" i="25"/>
  <c r="I10" i="25"/>
  <c r="H11" i="25"/>
  <c r="I11" i="25"/>
  <c r="H12" i="25"/>
  <c r="I12" i="25"/>
  <c r="H13" i="25"/>
  <c r="I13" i="25"/>
  <c r="H14" i="25"/>
  <c r="I14" i="25"/>
  <c r="H15" i="25"/>
  <c r="I15" i="25"/>
  <c r="H16" i="25"/>
  <c r="I16" i="25"/>
  <c r="H17" i="25"/>
  <c r="I17" i="25"/>
  <c r="H18" i="25"/>
  <c r="I18" i="25"/>
  <c r="H19" i="25"/>
  <c r="I19" i="25"/>
  <c r="H20" i="25"/>
  <c r="I20" i="25"/>
  <c r="H21" i="25"/>
  <c r="I21" i="25"/>
  <c r="H22" i="25"/>
  <c r="I22" i="25"/>
  <c r="H23" i="25"/>
  <c r="I23" i="25"/>
  <c r="I4" i="25"/>
  <c r="I5" i="25"/>
  <c r="I3" i="25"/>
  <c r="H4" i="25"/>
  <c r="H5" i="25"/>
  <c r="H3" i="25"/>
  <c r="H5" i="18"/>
  <c r="I5" i="18"/>
  <c r="H6" i="18"/>
  <c r="I6" i="18"/>
  <c r="H7" i="18"/>
  <c r="I7" i="18"/>
  <c r="H8" i="18"/>
  <c r="I8" i="18"/>
  <c r="H9" i="18"/>
  <c r="I9" i="18"/>
  <c r="H10" i="18"/>
  <c r="I10" i="18"/>
  <c r="H11" i="18"/>
  <c r="I11" i="18"/>
  <c r="H12" i="18"/>
  <c r="I12" i="18"/>
  <c r="H13" i="18"/>
  <c r="I13" i="18"/>
  <c r="H14" i="18"/>
  <c r="I14" i="18"/>
  <c r="H15" i="18"/>
  <c r="I15" i="18"/>
  <c r="H16" i="18"/>
  <c r="I16" i="18"/>
  <c r="H17" i="18"/>
  <c r="I17" i="18"/>
  <c r="H18" i="18"/>
  <c r="I18" i="18"/>
  <c r="H19" i="18"/>
  <c r="I19" i="18"/>
  <c r="H20" i="18"/>
  <c r="I20" i="18"/>
  <c r="H21" i="18"/>
  <c r="I21" i="18"/>
  <c r="H22" i="18"/>
  <c r="I22" i="18"/>
  <c r="H23" i="18"/>
  <c r="I23" i="18"/>
  <c r="H24" i="18"/>
  <c r="I24" i="18"/>
  <c r="H25" i="18"/>
  <c r="I25" i="18"/>
  <c r="H26" i="18"/>
  <c r="I26" i="18"/>
  <c r="H27" i="18"/>
  <c r="I27" i="18"/>
  <c r="H28" i="18"/>
  <c r="I28" i="18"/>
  <c r="H29" i="18"/>
  <c r="I29" i="18"/>
  <c r="H30" i="18"/>
  <c r="I30" i="18"/>
  <c r="H31" i="18"/>
  <c r="I31" i="18"/>
  <c r="H32" i="18"/>
  <c r="I32" i="18"/>
  <c r="H33" i="18"/>
  <c r="I33" i="18"/>
  <c r="H34" i="18"/>
  <c r="I34" i="18"/>
  <c r="H35" i="18"/>
  <c r="I35" i="18"/>
  <c r="H36" i="18"/>
  <c r="I36" i="18"/>
  <c r="H37" i="18"/>
  <c r="I37" i="18"/>
  <c r="H38" i="18"/>
  <c r="I38" i="18"/>
  <c r="H39" i="18"/>
  <c r="I39" i="18"/>
  <c r="H40" i="18"/>
  <c r="I40" i="18"/>
  <c r="H41" i="18"/>
  <c r="I41" i="18"/>
  <c r="H42" i="18"/>
  <c r="I42" i="18"/>
  <c r="H43" i="18"/>
  <c r="I43" i="18"/>
  <c r="H44" i="18"/>
  <c r="I44" i="18"/>
  <c r="H45" i="18"/>
  <c r="I45" i="18"/>
  <c r="H46" i="18"/>
  <c r="I46" i="18"/>
  <c r="H47" i="18"/>
  <c r="I47" i="18"/>
  <c r="H48" i="18"/>
  <c r="I48" i="18"/>
  <c r="H49" i="18"/>
  <c r="I49" i="18"/>
  <c r="H50" i="18"/>
  <c r="I50" i="18"/>
  <c r="H51" i="18"/>
  <c r="I51" i="18"/>
  <c r="H52" i="18"/>
  <c r="I52" i="18"/>
  <c r="H53" i="18"/>
  <c r="I53" i="18"/>
  <c r="H54" i="18"/>
  <c r="I54" i="18"/>
  <c r="H55" i="18"/>
  <c r="I55" i="18"/>
  <c r="H56" i="18"/>
  <c r="I56" i="18"/>
  <c r="H57" i="18"/>
  <c r="I57" i="18"/>
  <c r="H58" i="18"/>
  <c r="I58" i="18"/>
  <c r="H59" i="18"/>
  <c r="I59" i="18"/>
  <c r="H60" i="18"/>
  <c r="I60" i="18"/>
  <c r="H61" i="18"/>
  <c r="I61" i="18"/>
  <c r="H62" i="18"/>
  <c r="I62" i="18"/>
  <c r="H63" i="18"/>
  <c r="I63" i="18"/>
  <c r="H64" i="18"/>
  <c r="I64" i="18"/>
  <c r="H65" i="18"/>
  <c r="I65" i="18"/>
  <c r="H66" i="18"/>
  <c r="I66" i="18"/>
  <c r="H67" i="18"/>
  <c r="I67" i="18"/>
  <c r="H231" i="18"/>
  <c r="I231" i="18"/>
  <c r="H232" i="18"/>
  <c r="I232" i="18"/>
  <c r="H233" i="18"/>
  <c r="I233" i="18"/>
  <c r="H234" i="18"/>
  <c r="I234" i="18"/>
  <c r="H235" i="18"/>
  <c r="I235" i="18"/>
  <c r="H236" i="18"/>
  <c r="I236" i="18"/>
  <c r="H237" i="18"/>
  <c r="I237" i="18"/>
  <c r="H238" i="18"/>
  <c r="I238" i="18"/>
  <c r="H239" i="18"/>
  <c r="I239" i="18"/>
  <c r="H240" i="18"/>
  <c r="I240" i="18"/>
  <c r="H241" i="18"/>
  <c r="I241" i="18"/>
  <c r="H242" i="18"/>
  <c r="I242" i="18"/>
  <c r="H243" i="18"/>
  <c r="I243" i="18"/>
  <c r="H244" i="18"/>
  <c r="I244" i="18"/>
  <c r="H245" i="18"/>
  <c r="I245" i="18"/>
  <c r="H246" i="18"/>
  <c r="I246" i="18"/>
  <c r="H247" i="18"/>
  <c r="I247" i="18"/>
  <c r="H248" i="18"/>
  <c r="I248" i="18"/>
  <c r="H249" i="18"/>
  <c r="I249" i="18"/>
  <c r="H250" i="18"/>
  <c r="I250" i="18"/>
  <c r="H251" i="18"/>
  <c r="I251" i="18"/>
  <c r="H252" i="18"/>
  <c r="I252" i="18"/>
  <c r="H253" i="18"/>
  <c r="I253" i="18"/>
  <c r="H254" i="18"/>
  <c r="I254" i="18"/>
  <c r="H255" i="18"/>
  <c r="I255" i="18"/>
  <c r="H256" i="18"/>
  <c r="I256" i="18"/>
  <c r="H257" i="18"/>
  <c r="I257" i="18"/>
  <c r="H258" i="18"/>
  <c r="I258" i="18"/>
  <c r="H259" i="18"/>
  <c r="I259" i="18"/>
  <c r="H260" i="18"/>
  <c r="I260" i="18"/>
  <c r="H261" i="18"/>
  <c r="I261" i="18"/>
  <c r="H262" i="18"/>
  <c r="I262" i="18"/>
  <c r="H263" i="18"/>
  <c r="I263" i="18"/>
  <c r="H264" i="18"/>
  <c r="I264" i="18"/>
  <c r="H265" i="18"/>
  <c r="I265" i="18"/>
  <c r="H266" i="18"/>
  <c r="I266" i="18"/>
  <c r="H267" i="18"/>
  <c r="I267" i="18"/>
  <c r="H268" i="18"/>
  <c r="I268" i="18"/>
  <c r="H269" i="18"/>
  <c r="I269" i="18"/>
  <c r="H270" i="18"/>
  <c r="I270" i="18"/>
  <c r="H271" i="18"/>
  <c r="I271" i="18"/>
  <c r="H272" i="18"/>
  <c r="I272" i="18"/>
  <c r="H273" i="18"/>
  <c r="I273" i="18"/>
  <c r="H274" i="18"/>
  <c r="I274" i="18"/>
  <c r="H275" i="18"/>
  <c r="I275" i="18"/>
  <c r="H276" i="18"/>
  <c r="I276" i="18"/>
  <c r="H277" i="18"/>
  <c r="I277" i="18"/>
  <c r="H278" i="18"/>
  <c r="I278" i="18"/>
  <c r="H279" i="18"/>
  <c r="I279" i="18"/>
  <c r="H280" i="18"/>
  <c r="I280" i="18"/>
  <c r="H281" i="18"/>
  <c r="I281" i="18"/>
  <c r="H282" i="18"/>
  <c r="I282" i="18"/>
  <c r="H283" i="18"/>
  <c r="I283" i="18"/>
  <c r="H284" i="18"/>
  <c r="I284" i="18"/>
  <c r="H285" i="18"/>
  <c r="I285" i="18"/>
  <c r="H286" i="18"/>
  <c r="I286" i="18"/>
  <c r="H287" i="18"/>
  <c r="I287" i="18"/>
  <c r="H288" i="18"/>
  <c r="I288" i="18"/>
  <c r="H289" i="18"/>
  <c r="I289" i="18"/>
  <c r="H290" i="18"/>
  <c r="I290" i="18"/>
  <c r="H291" i="18"/>
  <c r="I291" i="18"/>
  <c r="H292" i="18"/>
  <c r="I292" i="18"/>
  <c r="H293" i="18"/>
  <c r="I293" i="18"/>
  <c r="H294" i="18"/>
  <c r="I294" i="18"/>
  <c r="H295" i="18"/>
  <c r="I295" i="18"/>
  <c r="H296" i="18"/>
  <c r="I296" i="18"/>
  <c r="H297" i="18"/>
  <c r="I297" i="18"/>
  <c r="H298" i="18"/>
  <c r="I298" i="18"/>
  <c r="H299" i="18"/>
  <c r="I299" i="18"/>
  <c r="H300" i="18"/>
  <c r="I300" i="18"/>
  <c r="H301" i="18"/>
  <c r="I301" i="18"/>
  <c r="H302" i="18"/>
  <c r="I302" i="18"/>
  <c r="H303" i="18"/>
  <c r="I303" i="18"/>
  <c r="H304" i="18"/>
  <c r="I304" i="18"/>
  <c r="H305" i="18"/>
  <c r="I305" i="18"/>
  <c r="H306" i="18"/>
  <c r="I306" i="18"/>
  <c r="H307" i="18"/>
  <c r="I307" i="18"/>
  <c r="H308" i="18"/>
  <c r="I308" i="18"/>
  <c r="H309" i="18"/>
  <c r="I309" i="18"/>
  <c r="H310" i="18"/>
  <c r="I310" i="18"/>
  <c r="H311" i="18"/>
  <c r="I311" i="18"/>
  <c r="H312" i="18"/>
  <c r="I312" i="18"/>
  <c r="H313" i="18"/>
  <c r="I313" i="18"/>
  <c r="H314" i="18"/>
  <c r="I314" i="18"/>
  <c r="H315" i="18"/>
  <c r="I315" i="18"/>
  <c r="H316" i="18"/>
  <c r="I316" i="18"/>
  <c r="H317" i="18"/>
  <c r="I317" i="18"/>
  <c r="H318" i="18"/>
  <c r="I318" i="18"/>
  <c r="H319" i="18"/>
  <c r="I319" i="18"/>
  <c r="H320" i="18"/>
  <c r="I320" i="18"/>
  <c r="H321" i="18"/>
  <c r="I321" i="18"/>
  <c r="H322" i="18"/>
  <c r="I322" i="18"/>
  <c r="H323" i="18"/>
  <c r="I323" i="18"/>
  <c r="H324" i="18"/>
  <c r="I324" i="18"/>
  <c r="H325" i="18"/>
  <c r="I325" i="18"/>
  <c r="H326" i="18"/>
  <c r="I326" i="18"/>
  <c r="H327" i="18"/>
  <c r="I327" i="18"/>
  <c r="H328" i="18"/>
  <c r="I328" i="18"/>
  <c r="H329" i="18"/>
  <c r="I329" i="18"/>
  <c r="H330" i="18"/>
  <c r="I330" i="18"/>
  <c r="H331" i="18"/>
  <c r="I331" i="18"/>
  <c r="H332" i="18"/>
  <c r="I332" i="18"/>
  <c r="H333" i="18"/>
  <c r="I333" i="18"/>
  <c r="H334" i="18"/>
  <c r="I334" i="18"/>
  <c r="H335" i="18"/>
  <c r="I335" i="18"/>
  <c r="H336" i="18"/>
  <c r="I336" i="18"/>
  <c r="H337" i="18"/>
  <c r="I337" i="18"/>
  <c r="H338" i="18"/>
  <c r="I338" i="18"/>
  <c r="H339" i="18"/>
  <c r="I339" i="18"/>
  <c r="H340" i="18"/>
  <c r="I340" i="18"/>
  <c r="H341" i="18"/>
  <c r="I341" i="18"/>
  <c r="H342" i="18"/>
  <c r="I342" i="18"/>
  <c r="H343" i="18"/>
  <c r="I343" i="18"/>
  <c r="H344" i="18"/>
  <c r="I344" i="18"/>
  <c r="H345" i="18"/>
  <c r="I345" i="18"/>
  <c r="H346" i="18"/>
  <c r="I346" i="18"/>
  <c r="H347" i="18"/>
  <c r="I347" i="18"/>
  <c r="H348" i="18"/>
  <c r="I348" i="18"/>
  <c r="H349" i="18"/>
  <c r="I349" i="18"/>
  <c r="H350" i="18"/>
  <c r="I350" i="18"/>
  <c r="H351" i="18"/>
  <c r="I351" i="18"/>
  <c r="H352" i="18"/>
  <c r="I352" i="18"/>
  <c r="H353" i="18"/>
  <c r="I353" i="18"/>
  <c r="H354" i="18"/>
  <c r="I354" i="18"/>
  <c r="H355" i="18"/>
  <c r="I355" i="18"/>
  <c r="H356" i="18"/>
  <c r="I356" i="18"/>
  <c r="H357" i="18"/>
  <c r="I357" i="18"/>
  <c r="H358" i="18"/>
  <c r="I358" i="18"/>
  <c r="H359" i="18"/>
  <c r="I359" i="18"/>
  <c r="H360" i="18"/>
  <c r="I360" i="18"/>
  <c r="H361" i="18"/>
  <c r="I361" i="18"/>
  <c r="H362" i="18"/>
  <c r="I362" i="18"/>
  <c r="H363" i="18"/>
  <c r="I363" i="18"/>
  <c r="H364" i="18"/>
  <c r="I364" i="18"/>
  <c r="H365" i="18"/>
  <c r="I365" i="18"/>
  <c r="H366" i="18"/>
  <c r="I366" i="18"/>
  <c r="H367" i="18"/>
  <c r="I367" i="18"/>
  <c r="H368" i="18"/>
  <c r="I368" i="18"/>
  <c r="H369" i="18"/>
  <c r="I369" i="18"/>
  <c r="H370" i="18"/>
  <c r="I370" i="18"/>
  <c r="H371" i="18"/>
  <c r="I371" i="18"/>
  <c r="H372" i="18"/>
  <c r="I372" i="18"/>
  <c r="H373" i="18"/>
  <c r="I373" i="18"/>
  <c r="H374" i="18"/>
  <c r="I374" i="18"/>
  <c r="H375" i="18"/>
  <c r="I375" i="18"/>
  <c r="H376" i="18"/>
  <c r="I376" i="18"/>
  <c r="H377" i="18"/>
  <c r="I377" i="18"/>
  <c r="H378" i="18"/>
  <c r="I378" i="18"/>
  <c r="H379" i="18"/>
  <c r="I379" i="18"/>
  <c r="H380" i="18"/>
  <c r="I380" i="18"/>
  <c r="H381" i="18"/>
  <c r="I381" i="18"/>
  <c r="H382" i="18"/>
  <c r="I382" i="18"/>
  <c r="H383" i="18"/>
  <c r="I383" i="18"/>
  <c r="H384" i="18"/>
  <c r="I384" i="18"/>
  <c r="H385" i="18"/>
  <c r="I385" i="18"/>
  <c r="H386" i="18"/>
  <c r="I386" i="18"/>
  <c r="H387" i="18"/>
  <c r="I387" i="18"/>
  <c r="H388" i="18"/>
  <c r="I388" i="18"/>
  <c r="H389" i="18"/>
  <c r="I389" i="18"/>
  <c r="H390" i="18"/>
  <c r="I390" i="18"/>
  <c r="H391" i="18"/>
  <c r="I391" i="18"/>
  <c r="H392" i="18"/>
  <c r="I392" i="18"/>
  <c r="H393" i="18"/>
  <c r="I393" i="18"/>
  <c r="H394" i="18"/>
  <c r="I394" i="18"/>
  <c r="H395" i="18"/>
  <c r="I395" i="18"/>
  <c r="H396" i="18"/>
  <c r="I396" i="18"/>
  <c r="H397" i="18"/>
  <c r="I397" i="18"/>
  <c r="H398" i="18"/>
  <c r="I398" i="18"/>
  <c r="H399" i="18"/>
  <c r="I399" i="18"/>
  <c r="H400" i="18"/>
  <c r="I400" i="18"/>
  <c r="H401" i="18"/>
  <c r="I401" i="18"/>
  <c r="H402" i="18"/>
  <c r="I402" i="18"/>
  <c r="H403" i="18"/>
  <c r="I403" i="18"/>
  <c r="H404" i="18"/>
  <c r="I404" i="18"/>
  <c r="H405" i="18"/>
  <c r="I405" i="18"/>
  <c r="H406" i="18"/>
  <c r="I406" i="18"/>
  <c r="H407" i="18"/>
  <c r="I407" i="18"/>
  <c r="H408" i="18"/>
  <c r="I408" i="18"/>
  <c r="H409" i="18"/>
  <c r="I409" i="18"/>
  <c r="H410" i="18"/>
  <c r="I410" i="18"/>
  <c r="H411" i="18"/>
  <c r="I411" i="18"/>
  <c r="H412" i="18"/>
  <c r="I412" i="18"/>
  <c r="H413" i="18"/>
  <c r="I413" i="18"/>
  <c r="H414" i="18"/>
  <c r="I414" i="18"/>
  <c r="H415" i="18"/>
  <c r="I415" i="18"/>
  <c r="H416" i="18"/>
  <c r="I416" i="18"/>
  <c r="H417" i="18"/>
  <c r="I417" i="18"/>
  <c r="H418" i="18"/>
  <c r="I418" i="18"/>
  <c r="H419" i="18"/>
  <c r="I419" i="18"/>
  <c r="H420" i="18"/>
  <c r="I420" i="18"/>
  <c r="H421" i="18"/>
  <c r="I421" i="18"/>
  <c r="H422" i="18"/>
  <c r="I422" i="18"/>
  <c r="H423" i="18"/>
  <c r="I423" i="18"/>
  <c r="H424" i="18"/>
  <c r="I424" i="18"/>
  <c r="H425" i="18"/>
  <c r="I425" i="18"/>
  <c r="H426" i="18"/>
  <c r="I426" i="18"/>
  <c r="H427" i="18"/>
  <c r="I427" i="18"/>
  <c r="H428" i="18"/>
  <c r="I428" i="18"/>
  <c r="H429" i="18"/>
  <c r="I429" i="18"/>
  <c r="H430" i="18"/>
  <c r="I430" i="18"/>
  <c r="H431" i="18"/>
  <c r="I431" i="18"/>
  <c r="H432" i="18"/>
  <c r="I432" i="18"/>
  <c r="H433" i="18"/>
  <c r="I433" i="18"/>
  <c r="H434" i="18"/>
  <c r="I434" i="18"/>
  <c r="H435" i="18"/>
  <c r="I435" i="18"/>
  <c r="H436" i="18"/>
  <c r="I436" i="18"/>
  <c r="H437" i="18"/>
  <c r="I437" i="18"/>
  <c r="H438" i="18"/>
  <c r="I438" i="18"/>
  <c r="H439" i="18"/>
  <c r="I439" i="18"/>
  <c r="H440" i="18"/>
  <c r="I440" i="18"/>
  <c r="H441" i="18"/>
  <c r="I441" i="18"/>
  <c r="H442" i="18"/>
  <c r="I442" i="18"/>
  <c r="H443" i="18"/>
  <c r="I443" i="18"/>
  <c r="H444" i="18"/>
  <c r="I444" i="18"/>
  <c r="H445" i="18"/>
  <c r="I445" i="18"/>
  <c r="H446" i="18"/>
  <c r="I446" i="18"/>
  <c r="H447" i="18"/>
  <c r="I447" i="18"/>
  <c r="H448" i="18"/>
  <c r="I448" i="18"/>
  <c r="H449" i="18"/>
  <c r="I449" i="18"/>
  <c r="H450" i="18"/>
  <c r="I450" i="18"/>
  <c r="H451" i="18"/>
  <c r="I451" i="18"/>
  <c r="H452" i="18"/>
  <c r="I452" i="18"/>
  <c r="H453" i="18"/>
  <c r="I453" i="18"/>
  <c r="H454" i="18"/>
  <c r="I454" i="18"/>
  <c r="H455" i="18"/>
  <c r="I455" i="18"/>
  <c r="H456" i="18"/>
  <c r="I456" i="18"/>
  <c r="H457" i="18"/>
  <c r="I457" i="18"/>
  <c r="H458" i="18"/>
  <c r="I458" i="18"/>
  <c r="H459" i="18"/>
  <c r="I459" i="18"/>
  <c r="H460" i="18"/>
  <c r="I460" i="18"/>
  <c r="H461" i="18"/>
  <c r="I461" i="18"/>
  <c r="H462" i="18"/>
  <c r="I462" i="18"/>
  <c r="H463" i="18"/>
  <c r="I463" i="18"/>
  <c r="H464" i="18"/>
  <c r="I464" i="18"/>
  <c r="H465" i="18"/>
  <c r="I465" i="18"/>
  <c r="H466" i="18"/>
  <c r="I466" i="18"/>
  <c r="H467" i="18"/>
  <c r="I467" i="18"/>
  <c r="H468" i="18"/>
  <c r="I468" i="18"/>
  <c r="H469" i="18"/>
  <c r="I469" i="18"/>
  <c r="H470" i="18"/>
  <c r="I470" i="18"/>
  <c r="H471" i="18"/>
  <c r="I471" i="18"/>
  <c r="H472" i="18"/>
  <c r="I472" i="18"/>
  <c r="H473" i="18"/>
  <c r="I473" i="18"/>
  <c r="H474" i="18"/>
  <c r="I474" i="18"/>
  <c r="H475" i="18"/>
  <c r="I475" i="18"/>
  <c r="H476" i="18"/>
  <c r="I476" i="18"/>
  <c r="H477" i="18"/>
  <c r="I477" i="18"/>
  <c r="H478" i="18"/>
  <c r="I478" i="18"/>
  <c r="H479" i="18"/>
  <c r="I479" i="18"/>
  <c r="H480" i="18"/>
  <c r="I480" i="18"/>
  <c r="H481" i="18"/>
  <c r="I481" i="18"/>
  <c r="H482" i="18"/>
  <c r="I482" i="18"/>
  <c r="H483" i="18"/>
  <c r="I483" i="18"/>
  <c r="H484" i="18"/>
  <c r="I484" i="18"/>
  <c r="H485" i="18"/>
  <c r="I485" i="18"/>
  <c r="H486" i="18"/>
  <c r="I486" i="18"/>
  <c r="H487" i="18"/>
  <c r="I487" i="18"/>
  <c r="H488" i="18"/>
  <c r="I488" i="18"/>
  <c r="H489" i="18"/>
  <c r="I489" i="18"/>
  <c r="H490" i="18"/>
  <c r="I490" i="18"/>
  <c r="H491" i="18"/>
  <c r="I491" i="18"/>
  <c r="H492" i="18"/>
  <c r="I492" i="18"/>
  <c r="H493" i="18"/>
  <c r="I493" i="18"/>
  <c r="H494" i="18"/>
  <c r="I494" i="18"/>
  <c r="H495" i="18"/>
  <c r="I495" i="18"/>
  <c r="H496" i="18"/>
  <c r="I496" i="18"/>
  <c r="H497" i="18"/>
  <c r="I497" i="18"/>
  <c r="H498" i="18"/>
  <c r="I498" i="18"/>
  <c r="H499" i="18"/>
  <c r="I499" i="18"/>
  <c r="H500" i="18"/>
  <c r="I500" i="18"/>
  <c r="H501" i="18"/>
  <c r="I501" i="18"/>
  <c r="H502" i="18"/>
  <c r="I502" i="18"/>
  <c r="H503" i="18"/>
  <c r="I503" i="18"/>
  <c r="H504" i="18"/>
  <c r="I504" i="18"/>
  <c r="H505" i="18"/>
  <c r="I505" i="18"/>
  <c r="H506" i="18"/>
  <c r="I506" i="18"/>
  <c r="H507" i="18"/>
  <c r="I507" i="18"/>
  <c r="H508" i="18"/>
  <c r="I508" i="18"/>
  <c r="H509" i="18"/>
  <c r="I509" i="18"/>
  <c r="H510" i="18"/>
  <c r="I510" i="18"/>
  <c r="H511" i="18"/>
  <c r="I511" i="18"/>
  <c r="H512" i="18"/>
  <c r="I512" i="18"/>
  <c r="H513" i="18"/>
  <c r="I513" i="18"/>
  <c r="H514" i="18"/>
  <c r="I514" i="18"/>
  <c r="H515" i="18"/>
  <c r="I515" i="18"/>
  <c r="H516" i="18"/>
  <c r="I516" i="18"/>
  <c r="H517" i="18"/>
  <c r="I517" i="18"/>
  <c r="H518" i="18"/>
  <c r="I518" i="18"/>
  <c r="H519" i="18"/>
  <c r="I519" i="18"/>
  <c r="H520" i="18"/>
  <c r="I520" i="18"/>
  <c r="H521" i="18"/>
  <c r="I521" i="18"/>
  <c r="H522" i="18"/>
  <c r="I522" i="18"/>
  <c r="H523" i="18"/>
  <c r="I523" i="18"/>
  <c r="H524" i="18"/>
  <c r="I524" i="18"/>
  <c r="H525" i="18"/>
  <c r="I525" i="18"/>
  <c r="H526" i="18"/>
  <c r="I526" i="18"/>
  <c r="H527" i="18"/>
  <c r="I527" i="18"/>
  <c r="H528" i="18"/>
  <c r="I528" i="18"/>
  <c r="H529" i="18"/>
  <c r="I529" i="18"/>
  <c r="H530" i="18"/>
  <c r="I530" i="18"/>
  <c r="H531" i="18"/>
  <c r="I531" i="18"/>
  <c r="H532" i="18"/>
  <c r="I532" i="18"/>
  <c r="H533" i="18"/>
  <c r="I533" i="18"/>
  <c r="H534" i="18"/>
  <c r="I534" i="18"/>
  <c r="H535" i="18"/>
  <c r="I535" i="18"/>
  <c r="H536" i="18"/>
  <c r="I536" i="18"/>
  <c r="H537" i="18"/>
  <c r="I537" i="18"/>
  <c r="H538" i="18"/>
  <c r="I538" i="18"/>
  <c r="H539" i="18"/>
  <c r="I539" i="18"/>
  <c r="H540" i="18"/>
  <c r="I540" i="18"/>
  <c r="H541" i="18"/>
  <c r="I541" i="18"/>
  <c r="H542" i="18"/>
  <c r="I542" i="18"/>
  <c r="H543" i="18"/>
  <c r="I543" i="18"/>
  <c r="H544" i="18"/>
  <c r="I544" i="18"/>
  <c r="H545" i="18"/>
  <c r="I545" i="18"/>
  <c r="H546" i="18"/>
  <c r="I546" i="18"/>
  <c r="H547" i="18"/>
  <c r="I547" i="18"/>
  <c r="H548" i="18"/>
  <c r="I548" i="18"/>
  <c r="H549" i="18"/>
  <c r="I549" i="18"/>
  <c r="H550" i="18"/>
  <c r="I550" i="18"/>
  <c r="H551" i="18"/>
  <c r="I551" i="18"/>
  <c r="H552" i="18"/>
  <c r="I552" i="18"/>
  <c r="H553" i="18"/>
  <c r="I553" i="18"/>
  <c r="H554" i="18"/>
  <c r="I554" i="18"/>
  <c r="H555" i="18"/>
  <c r="I555" i="18"/>
  <c r="H556" i="18"/>
  <c r="I556" i="18"/>
  <c r="H557" i="18"/>
  <c r="I557" i="18"/>
  <c r="H558" i="18"/>
  <c r="I558" i="18"/>
  <c r="H559" i="18"/>
  <c r="I559" i="18"/>
  <c r="H560" i="18"/>
  <c r="I560" i="18"/>
  <c r="H561" i="18"/>
  <c r="I561" i="18"/>
  <c r="H562" i="18"/>
  <c r="I562" i="18"/>
  <c r="H563" i="18"/>
  <c r="I563" i="18"/>
  <c r="H564" i="18"/>
  <c r="I564" i="18"/>
  <c r="H565" i="18"/>
  <c r="I565" i="18"/>
  <c r="H566" i="18"/>
  <c r="I566" i="18"/>
  <c r="H567" i="18"/>
  <c r="I567" i="18"/>
  <c r="H568" i="18"/>
  <c r="I568" i="18"/>
  <c r="H569" i="18"/>
  <c r="I569" i="18"/>
  <c r="H570" i="18"/>
  <c r="I570" i="18"/>
  <c r="H571" i="18"/>
  <c r="I571" i="18"/>
  <c r="H572" i="18"/>
  <c r="I572" i="18"/>
  <c r="H573" i="18"/>
  <c r="I573" i="18"/>
  <c r="H574" i="18"/>
  <c r="I574" i="18"/>
  <c r="H575" i="18"/>
  <c r="I575" i="18"/>
  <c r="H576" i="18"/>
  <c r="I576" i="18"/>
  <c r="H577" i="18"/>
  <c r="I577" i="18"/>
  <c r="H578" i="18"/>
  <c r="I578" i="18"/>
  <c r="H579" i="18"/>
  <c r="I579" i="18"/>
  <c r="H580" i="18"/>
  <c r="I580" i="18"/>
  <c r="H581" i="18"/>
  <c r="I581" i="18"/>
  <c r="H582" i="18"/>
  <c r="I582" i="18"/>
  <c r="H583" i="18"/>
  <c r="I583" i="18"/>
  <c r="H584" i="18"/>
  <c r="I584" i="18"/>
  <c r="H585" i="18"/>
  <c r="I585" i="18"/>
  <c r="H586" i="18"/>
  <c r="I586" i="18"/>
  <c r="H587" i="18"/>
  <c r="I587" i="18"/>
  <c r="H588" i="18"/>
  <c r="I588" i="18"/>
  <c r="H589" i="18"/>
  <c r="I589" i="18"/>
  <c r="H590" i="18"/>
  <c r="I590" i="18"/>
  <c r="H591" i="18"/>
  <c r="I591" i="18"/>
  <c r="H592" i="18"/>
  <c r="I592" i="18"/>
  <c r="H593" i="18"/>
  <c r="I593" i="18"/>
  <c r="H594" i="18"/>
  <c r="I594" i="18"/>
  <c r="H595" i="18"/>
  <c r="I595" i="18"/>
  <c r="H596" i="18"/>
  <c r="I596" i="18"/>
  <c r="H597" i="18"/>
  <c r="I597" i="18"/>
  <c r="H598" i="18"/>
  <c r="I598" i="18"/>
  <c r="H599" i="18"/>
  <c r="I599" i="18"/>
  <c r="H600" i="18"/>
  <c r="I600" i="18"/>
  <c r="H601" i="18"/>
  <c r="I601" i="18"/>
  <c r="H602" i="18"/>
  <c r="I602" i="18"/>
  <c r="H603" i="18"/>
  <c r="I603" i="18"/>
  <c r="H604" i="18"/>
  <c r="I604" i="18"/>
  <c r="H605" i="18"/>
  <c r="I605" i="18"/>
  <c r="H606" i="18"/>
  <c r="I606" i="18"/>
  <c r="H607" i="18"/>
  <c r="I607" i="18"/>
  <c r="H608" i="18"/>
  <c r="I608" i="18"/>
  <c r="H609" i="18"/>
  <c r="I609" i="18"/>
  <c r="H610" i="18"/>
  <c r="I610" i="18"/>
  <c r="H611" i="18"/>
  <c r="I611" i="18"/>
  <c r="H612" i="18"/>
  <c r="I612" i="18"/>
  <c r="H613" i="18"/>
  <c r="I613" i="18"/>
  <c r="H614" i="18"/>
  <c r="I614" i="18"/>
  <c r="H615" i="18"/>
  <c r="I615" i="18"/>
  <c r="H616" i="18"/>
  <c r="I616" i="18"/>
  <c r="H617" i="18"/>
  <c r="I617" i="18"/>
  <c r="H618" i="18"/>
  <c r="I618" i="18"/>
  <c r="H619" i="18"/>
  <c r="I619" i="18"/>
  <c r="H620" i="18"/>
  <c r="I620" i="18"/>
  <c r="H621" i="18"/>
  <c r="I621" i="18"/>
  <c r="H622" i="18"/>
  <c r="I622" i="18"/>
  <c r="H623" i="18"/>
  <c r="I623" i="18"/>
  <c r="H624" i="18"/>
  <c r="I624" i="18"/>
  <c r="H625" i="18"/>
  <c r="I625" i="18"/>
  <c r="H626" i="18"/>
  <c r="I626" i="18"/>
  <c r="H627" i="18"/>
  <c r="I627" i="18"/>
  <c r="H628" i="18"/>
  <c r="I628" i="18"/>
  <c r="H629" i="18"/>
  <c r="I629" i="18"/>
  <c r="H630" i="18"/>
  <c r="I630" i="18"/>
  <c r="H631" i="18"/>
  <c r="I631" i="18"/>
  <c r="H632" i="18"/>
  <c r="I632" i="18"/>
  <c r="H633" i="18"/>
  <c r="I633" i="18"/>
  <c r="H634" i="18"/>
  <c r="I634" i="18"/>
  <c r="H635" i="18"/>
  <c r="I635" i="18"/>
  <c r="H636" i="18"/>
  <c r="I636" i="18"/>
  <c r="H637" i="18"/>
  <c r="I637" i="18"/>
  <c r="H638" i="18"/>
  <c r="I638" i="18"/>
  <c r="H639" i="18"/>
  <c r="I639" i="18"/>
  <c r="H640" i="18"/>
  <c r="I640" i="18"/>
  <c r="H641" i="18"/>
  <c r="I641" i="18"/>
  <c r="H642" i="18"/>
  <c r="I642" i="18"/>
  <c r="H643" i="18"/>
  <c r="I643" i="18"/>
  <c r="H644" i="18"/>
  <c r="I644" i="18"/>
  <c r="H645" i="18"/>
  <c r="I645" i="18"/>
  <c r="H646" i="18"/>
  <c r="I646" i="18"/>
  <c r="H647" i="18"/>
  <c r="I647" i="18"/>
  <c r="H648" i="18"/>
  <c r="I648" i="18"/>
  <c r="H649" i="18"/>
  <c r="I649" i="18"/>
  <c r="H650" i="18"/>
  <c r="I650" i="18"/>
  <c r="H651" i="18"/>
  <c r="I651" i="18"/>
  <c r="H652" i="18"/>
  <c r="I652" i="18"/>
  <c r="H653" i="18"/>
  <c r="I653" i="18"/>
  <c r="H654" i="18"/>
  <c r="I654" i="18"/>
  <c r="H655" i="18"/>
  <c r="I655" i="18"/>
  <c r="H656" i="18"/>
  <c r="I656" i="18"/>
  <c r="H657" i="18"/>
  <c r="I657" i="18"/>
  <c r="H658" i="18"/>
  <c r="I658" i="18"/>
  <c r="H659" i="18"/>
  <c r="I659" i="18"/>
  <c r="H660" i="18"/>
  <c r="I660" i="18"/>
  <c r="H661" i="18"/>
  <c r="I661" i="18"/>
  <c r="H662" i="18"/>
  <c r="I662" i="18"/>
  <c r="H663" i="18"/>
  <c r="I663" i="18"/>
  <c r="H664" i="18"/>
  <c r="I664" i="18"/>
  <c r="H665" i="18"/>
  <c r="I665" i="18"/>
  <c r="H666" i="18"/>
  <c r="I666" i="18"/>
  <c r="H667" i="18"/>
  <c r="I667" i="18"/>
  <c r="H668" i="18"/>
  <c r="I668" i="18"/>
  <c r="H669" i="18"/>
  <c r="I669" i="18"/>
  <c r="H670" i="18"/>
  <c r="I670" i="18"/>
  <c r="H671" i="18"/>
  <c r="I671" i="18"/>
  <c r="H672" i="18"/>
  <c r="I672" i="18"/>
  <c r="H673" i="18"/>
  <c r="I673" i="18"/>
  <c r="H674" i="18"/>
  <c r="I674" i="18"/>
  <c r="H675" i="18"/>
  <c r="I675" i="18"/>
  <c r="H676" i="18"/>
  <c r="I676" i="18"/>
  <c r="H677" i="18"/>
  <c r="I677" i="18"/>
  <c r="H678" i="18"/>
  <c r="I678" i="18"/>
  <c r="H679" i="18"/>
  <c r="I679" i="18"/>
  <c r="H680" i="18"/>
  <c r="I680" i="18"/>
  <c r="H681" i="18"/>
  <c r="I681" i="18"/>
  <c r="H682" i="18"/>
  <c r="I682" i="18"/>
  <c r="H683" i="18"/>
  <c r="I683" i="18"/>
  <c r="H684" i="18"/>
  <c r="I684" i="18"/>
  <c r="H685" i="18"/>
  <c r="I685" i="18"/>
  <c r="H686" i="18"/>
  <c r="I686" i="18"/>
  <c r="H687" i="18"/>
  <c r="I687" i="18"/>
  <c r="H688" i="18"/>
  <c r="I688" i="18"/>
  <c r="H689" i="18"/>
  <c r="I689" i="18"/>
  <c r="H690" i="18"/>
  <c r="I690" i="18"/>
  <c r="H691" i="18"/>
  <c r="I691" i="18"/>
  <c r="H692" i="18"/>
  <c r="I692" i="18"/>
  <c r="H693" i="18"/>
  <c r="I693" i="18"/>
  <c r="H694" i="18"/>
  <c r="I694" i="18"/>
  <c r="H695" i="18"/>
  <c r="I695" i="18"/>
  <c r="H696" i="18"/>
  <c r="I696" i="18"/>
  <c r="H697" i="18"/>
  <c r="I697" i="18"/>
  <c r="H698" i="18"/>
  <c r="I698" i="18"/>
  <c r="H699" i="18"/>
  <c r="I699" i="18"/>
  <c r="H700" i="18"/>
  <c r="I700" i="18"/>
  <c r="H701" i="18"/>
  <c r="I701" i="18"/>
  <c r="H702" i="18"/>
  <c r="I702" i="18"/>
  <c r="H703" i="18"/>
  <c r="I703" i="18"/>
  <c r="H704" i="18"/>
  <c r="I704" i="18"/>
  <c r="H705" i="18"/>
  <c r="I705" i="18"/>
  <c r="H706" i="18"/>
  <c r="I706" i="18"/>
  <c r="H707" i="18"/>
  <c r="I707" i="18"/>
  <c r="H708" i="18"/>
  <c r="I708" i="18"/>
  <c r="H709" i="18"/>
  <c r="I709" i="18"/>
  <c r="H710" i="18"/>
  <c r="I710" i="18"/>
  <c r="H711" i="18"/>
  <c r="I711" i="18"/>
  <c r="H712" i="18"/>
  <c r="I712" i="18"/>
  <c r="H713" i="18"/>
  <c r="I713" i="18"/>
  <c r="H714" i="18"/>
  <c r="I714" i="18"/>
  <c r="H715" i="18"/>
  <c r="I715" i="18"/>
  <c r="H716" i="18"/>
  <c r="I716" i="18"/>
  <c r="H717" i="18"/>
  <c r="I717" i="18"/>
  <c r="H718" i="18"/>
  <c r="I718" i="18"/>
  <c r="H719" i="18"/>
  <c r="I719" i="18"/>
  <c r="H725" i="18"/>
  <c r="I725" i="18"/>
  <c r="H726" i="18"/>
  <c r="I726" i="18"/>
  <c r="H727" i="18"/>
  <c r="I727" i="18"/>
  <c r="H728" i="18"/>
  <c r="I728" i="18"/>
  <c r="H729" i="18"/>
  <c r="I729" i="18"/>
  <c r="H730" i="18"/>
  <c r="I730" i="18"/>
  <c r="H731" i="18"/>
  <c r="I731" i="18"/>
  <c r="H732" i="18"/>
  <c r="I732" i="18"/>
  <c r="H733" i="18"/>
  <c r="I733" i="18"/>
  <c r="H734" i="18"/>
  <c r="I734" i="18"/>
  <c r="H735" i="18"/>
  <c r="I735" i="18"/>
  <c r="H736" i="18"/>
  <c r="I736" i="18"/>
  <c r="H737" i="18"/>
  <c r="I737" i="18"/>
  <c r="H738" i="18"/>
  <c r="I738" i="18"/>
  <c r="H739" i="18"/>
  <c r="I739" i="18"/>
  <c r="H740" i="18"/>
  <c r="I740" i="18"/>
  <c r="H741" i="18"/>
  <c r="I741" i="18"/>
  <c r="H742" i="18"/>
  <c r="I742" i="18"/>
  <c r="H743" i="18"/>
  <c r="I743" i="18"/>
  <c r="H744" i="18"/>
  <c r="I744" i="18"/>
  <c r="H745" i="18"/>
  <c r="I745" i="18"/>
  <c r="H746" i="18"/>
  <c r="I746" i="18"/>
  <c r="H747" i="18"/>
  <c r="I747" i="18"/>
  <c r="H748" i="18"/>
  <c r="I748" i="18"/>
  <c r="H749" i="18"/>
  <c r="I749" i="18"/>
  <c r="H750" i="18"/>
  <c r="I750" i="18"/>
  <c r="H751" i="18"/>
  <c r="I751" i="18"/>
  <c r="H752" i="18"/>
  <c r="I752" i="18"/>
  <c r="H753" i="18"/>
  <c r="I753" i="18"/>
  <c r="H754" i="18"/>
  <c r="I754" i="18"/>
  <c r="H755" i="18"/>
  <c r="I755" i="18"/>
  <c r="H756" i="18"/>
  <c r="I756" i="18"/>
  <c r="H757" i="18"/>
  <c r="I757" i="18"/>
  <c r="H758" i="18"/>
  <c r="I758" i="18"/>
  <c r="H759" i="18"/>
  <c r="I759" i="18"/>
  <c r="H760" i="18"/>
  <c r="I760" i="18"/>
  <c r="H761" i="18"/>
  <c r="I761" i="18"/>
  <c r="H762" i="18"/>
  <c r="I762" i="18"/>
  <c r="H763" i="18"/>
  <c r="I763" i="18"/>
  <c r="H764" i="18"/>
  <c r="I764" i="18"/>
  <c r="H765" i="18"/>
  <c r="I765" i="18"/>
  <c r="H766" i="18"/>
  <c r="I766" i="18"/>
  <c r="H767" i="18"/>
  <c r="I767" i="18"/>
  <c r="H768" i="18"/>
  <c r="I768" i="18"/>
  <c r="H769" i="18"/>
  <c r="I769" i="18"/>
  <c r="H770" i="18"/>
  <c r="I770" i="18"/>
  <c r="H771" i="18"/>
  <c r="I771" i="18"/>
  <c r="H772" i="18"/>
  <c r="I772" i="18"/>
  <c r="H773" i="18"/>
  <c r="I773" i="18"/>
  <c r="H774" i="18"/>
  <c r="I774" i="18"/>
  <c r="H775" i="18"/>
  <c r="I775" i="18"/>
  <c r="H776" i="18"/>
  <c r="I776" i="18"/>
  <c r="H777" i="18"/>
  <c r="I777" i="18"/>
  <c r="H778" i="18"/>
  <c r="I778" i="18"/>
  <c r="H779" i="18"/>
  <c r="I779" i="18"/>
  <c r="H780" i="18"/>
  <c r="I780" i="18"/>
  <c r="H781" i="18"/>
  <c r="I781" i="18"/>
  <c r="H782" i="18"/>
  <c r="I782" i="18"/>
  <c r="H783" i="18"/>
  <c r="I783" i="18"/>
  <c r="H784" i="18"/>
  <c r="I784" i="18"/>
  <c r="H785" i="18"/>
  <c r="I785" i="18"/>
  <c r="H786" i="18"/>
  <c r="I786" i="18"/>
  <c r="H787" i="18"/>
  <c r="I787" i="18"/>
  <c r="H788" i="18"/>
  <c r="I788" i="18"/>
  <c r="H789" i="18"/>
  <c r="I789" i="18"/>
  <c r="H790" i="18"/>
  <c r="I790" i="18"/>
  <c r="H791" i="18"/>
  <c r="I791" i="18"/>
  <c r="H792" i="18"/>
  <c r="I792" i="18"/>
  <c r="H793" i="18"/>
  <c r="I793" i="18"/>
  <c r="H794" i="18"/>
  <c r="I794" i="18"/>
  <c r="H795" i="18"/>
  <c r="I795" i="18"/>
  <c r="H796" i="18"/>
  <c r="I796" i="18"/>
  <c r="H797" i="18"/>
  <c r="I797" i="18"/>
  <c r="H798" i="18"/>
  <c r="I798" i="18"/>
  <c r="H799" i="18"/>
  <c r="I799" i="18"/>
  <c r="H800" i="18"/>
  <c r="I800" i="18"/>
  <c r="H801" i="18"/>
  <c r="I801" i="18"/>
  <c r="H802" i="18"/>
  <c r="I802" i="18"/>
  <c r="H803" i="18"/>
  <c r="I803" i="18"/>
  <c r="H804" i="18"/>
  <c r="I804" i="18"/>
  <c r="H805" i="18"/>
  <c r="I805" i="18"/>
  <c r="H806" i="18"/>
  <c r="I806" i="18"/>
  <c r="H807" i="18"/>
  <c r="I807" i="18"/>
  <c r="H808" i="18"/>
  <c r="I808" i="18"/>
  <c r="H809" i="18"/>
  <c r="I809" i="18"/>
  <c r="H810" i="18"/>
  <c r="I810" i="18"/>
  <c r="H811" i="18"/>
  <c r="I811" i="18"/>
  <c r="H812" i="18"/>
  <c r="I812" i="18"/>
  <c r="H813" i="18"/>
  <c r="I813" i="18"/>
  <c r="H814" i="18"/>
  <c r="I814" i="18"/>
  <c r="H815" i="18"/>
  <c r="I815" i="18"/>
  <c r="H816" i="18"/>
  <c r="I816" i="18"/>
  <c r="H817" i="18"/>
  <c r="I817" i="18"/>
  <c r="H818" i="18"/>
  <c r="I818" i="18"/>
  <c r="H819" i="18"/>
  <c r="I819" i="18"/>
  <c r="H820" i="18"/>
  <c r="I820" i="18"/>
  <c r="H821" i="18"/>
  <c r="I821" i="18"/>
  <c r="H822" i="18"/>
  <c r="I822" i="18"/>
  <c r="H823" i="18"/>
  <c r="I823" i="18"/>
  <c r="H824" i="18"/>
  <c r="I824" i="18"/>
  <c r="H825" i="18"/>
  <c r="I825" i="18"/>
  <c r="H826" i="18"/>
  <c r="I826" i="18"/>
  <c r="H827" i="18"/>
  <c r="I827" i="18"/>
  <c r="H828" i="18"/>
  <c r="I828" i="18"/>
  <c r="H829" i="18"/>
  <c r="I829" i="18"/>
  <c r="H830" i="18"/>
  <c r="I830" i="18"/>
  <c r="H831" i="18"/>
  <c r="I831" i="18"/>
  <c r="H832" i="18"/>
  <c r="I832" i="18"/>
  <c r="H833" i="18"/>
  <c r="I833" i="18"/>
  <c r="H834" i="18"/>
  <c r="I834" i="18"/>
  <c r="H835" i="18"/>
  <c r="I835" i="18"/>
  <c r="H836" i="18"/>
  <c r="I836" i="18"/>
  <c r="H837" i="18"/>
  <c r="I837" i="18"/>
  <c r="H838" i="18"/>
  <c r="I838" i="18"/>
  <c r="H839" i="18"/>
  <c r="I839" i="18"/>
  <c r="H840" i="18"/>
  <c r="I840" i="18"/>
  <c r="H841" i="18"/>
  <c r="I841" i="18"/>
  <c r="H842" i="18"/>
  <c r="I842" i="18"/>
  <c r="H843" i="18"/>
  <c r="I843" i="18"/>
  <c r="H844" i="18"/>
  <c r="I844" i="18"/>
  <c r="H845" i="18"/>
  <c r="I845" i="18"/>
  <c r="H846" i="18"/>
  <c r="I846" i="18"/>
  <c r="H847" i="18"/>
  <c r="I847" i="18"/>
  <c r="H848" i="18"/>
  <c r="I848" i="18"/>
  <c r="H849" i="18"/>
  <c r="I849" i="18"/>
  <c r="H850" i="18"/>
  <c r="I850" i="18"/>
  <c r="H851" i="18"/>
  <c r="I851" i="18"/>
  <c r="H852" i="18"/>
  <c r="I852" i="18"/>
  <c r="H853" i="18"/>
  <c r="I853" i="18"/>
  <c r="H854" i="18"/>
  <c r="I854" i="18"/>
  <c r="H855" i="18"/>
  <c r="I855" i="18"/>
  <c r="H856" i="18"/>
  <c r="I856" i="18"/>
  <c r="H857" i="18"/>
  <c r="I857" i="18"/>
  <c r="H858" i="18"/>
  <c r="I858" i="18"/>
  <c r="H859" i="18"/>
  <c r="I859" i="18"/>
  <c r="H860" i="18"/>
  <c r="I860" i="18"/>
  <c r="H861" i="18"/>
  <c r="I861" i="18"/>
  <c r="H862" i="18"/>
  <c r="I862" i="18"/>
  <c r="H863" i="18"/>
  <c r="I863" i="18"/>
  <c r="H864" i="18"/>
  <c r="I864" i="18"/>
  <c r="H865" i="18"/>
  <c r="I865" i="18"/>
  <c r="H866" i="18"/>
  <c r="I866" i="18"/>
  <c r="H867" i="18"/>
  <c r="I867" i="18"/>
  <c r="H868" i="18"/>
  <c r="I868" i="18"/>
  <c r="H869" i="18"/>
  <c r="I869" i="18"/>
  <c r="H870" i="18"/>
  <c r="I870" i="18"/>
  <c r="H871" i="18"/>
  <c r="I871" i="18"/>
  <c r="H872" i="18"/>
  <c r="I872" i="18"/>
  <c r="H873" i="18"/>
  <c r="I873" i="18"/>
  <c r="H874" i="18"/>
  <c r="I874" i="18"/>
  <c r="H875" i="18"/>
  <c r="I875" i="18"/>
  <c r="H876" i="18"/>
  <c r="I876" i="18"/>
  <c r="H877" i="18"/>
  <c r="I877" i="18"/>
  <c r="H878" i="18"/>
  <c r="I878" i="18"/>
  <c r="H879" i="18"/>
  <c r="I879" i="18"/>
  <c r="H880" i="18"/>
  <c r="I880" i="18"/>
  <c r="H881" i="18"/>
  <c r="I881" i="18"/>
  <c r="H882" i="18"/>
  <c r="I882" i="18"/>
  <c r="H883" i="18"/>
  <c r="I883" i="18"/>
  <c r="H884" i="18"/>
  <c r="I884" i="18"/>
  <c r="H885" i="18"/>
  <c r="I885" i="18"/>
  <c r="H886" i="18"/>
  <c r="I886" i="18"/>
  <c r="H887" i="18"/>
  <c r="I887" i="18"/>
  <c r="H888" i="18"/>
  <c r="I888" i="18"/>
  <c r="H889" i="18"/>
  <c r="I889" i="18"/>
  <c r="H890" i="18"/>
  <c r="I890" i="18"/>
  <c r="H891" i="18"/>
  <c r="I891" i="18"/>
  <c r="H892" i="18"/>
  <c r="I892" i="18"/>
  <c r="H893" i="18"/>
  <c r="I893" i="18"/>
  <c r="H894" i="18"/>
  <c r="I894" i="18"/>
  <c r="H895" i="18"/>
  <c r="I895" i="18"/>
  <c r="H896" i="18"/>
  <c r="I896" i="18"/>
  <c r="H897" i="18"/>
  <c r="I897" i="18"/>
  <c r="H898" i="18"/>
  <c r="I898" i="18"/>
  <c r="H899" i="18"/>
  <c r="I899" i="18"/>
  <c r="H900" i="18"/>
  <c r="I900" i="18"/>
  <c r="H901" i="18"/>
  <c r="I901" i="18"/>
  <c r="H902" i="18"/>
  <c r="I902" i="18"/>
  <c r="H903" i="18"/>
  <c r="I903" i="18"/>
  <c r="H904" i="18"/>
  <c r="I904" i="18"/>
  <c r="H905" i="18"/>
  <c r="I905" i="18"/>
  <c r="H906" i="18"/>
  <c r="I906" i="18"/>
  <c r="H907" i="18"/>
  <c r="I907" i="18"/>
  <c r="H908" i="18"/>
  <c r="I908" i="18"/>
  <c r="H909" i="18"/>
  <c r="I909" i="18"/>
  <c r="H910" i="18"/>
  <c r="I910" i="18"/>
  <c r="H911" i="18"/>
  <c r="I911" i="18"/>
  <c r="H912" i="18"/>
  <c r="I912" i="18"/>
  <c r="H913" i="18"/>
  <c r="I913" i="18"/>
  <c r="H914" i="18"/>
  <c r="I914" i="18"/>
  <c r="H915" i="18"/>
  <c r="I915" i="18"/>
  <c r="H916" i="18"/>
  <c r="I916" i="18"/>
  <c r="H917" i="18"/>
  <c r="I917" i="18"/>
  <c r="H918" i="18"/>
  <c r="I918" i="18"/>
  <c r="H919" i="18"/>
  <c r="I919" i="18"/>
  <c r="H920" i="18"/>
  <c r="I920" i="18"/>
  <c r="H921" i="18"/>
  <c r="I921" i="18"/>
  <c r="H922" i="18"/>
  <c r="I922" i="18"/>
  <c r="H923" i="18"/>
  <c r="I923" i="18"/>
  <c r="H924" i="18"/>
  <c r="I924" i="18"/>
  <c r="H925" i="18"/>
  <c r="I925" i="18"/>
  <c r="H926" i="18"/>
  <c r="I926" i="18"/>
  <c r="H927" i="18"/>
  <c r="I927" i="18"/>
  <c r="H928" i="18"/>
  <c r="I928" i="18"/>
  <c r="H929" i="18"/>
  <c r="I929" i="18"/>
  <c r="H930" i="18"/>
  <c r="I930" i="18"/>
  <c r="H931" i="18"/>
  <c r="I931" i="18"/>
  <c r="H932" i="18"/>
  <c r="I932" i="18"/>
  <c r="H933" i="18"/>
  <c r="I933" i="18"/>
  <c r="H934" i="18"/>
  <c r="I934" i="18"/>
  <c r="H935" i="18"/>
  <c r="I935" i="18"/>
  <c r="H936" i="18"/>
  <c r="I936" i="18"/>
  <c r="H937" i="18"/>
  <c r="I937" i="18"/>
  <c r="H938" i="18"/>
  <c r="I938" i="18"/>
  <c r="H939" i="18"/>
  <c r="I939" i="18"/>
  <c r="H940" i="18"/>
  <c r="I940" i="18"/>
  <c r="H941" i="18"/>
  <c r="I941" i="18"/>
  <c r="H942" i="18"/>
  <c r="I942" i="18"/>
  <c r="H943" i="18"/>
  <c r="I943" i="18"/>
  <c r="H944" i="18"/>
  <c r="I944" i="18"/>
  <c r="H945" i="18"/>
  <c r="I945" i="18"/>
  <c r="H946" i="18"/>
  <c r="I946" i="18"/>
  <c r="H947" i="18"/>
  <c r="I947" i="18"/>
  <c r="H948" i="18"/>
  <c r="I948" i="18"/>
  <c r="H949" i="18"/>
  <c r="I949" i="18"/>
  <c r="H950" i="18"/>
  <c r="I950" i="18"/>
  <c r="H951" i="18"/>
  <c r="I951" i="18"/>
  <c r="H952" i="18"/>
  <c r="I952" i="18"/>
  <c r="H953" i="18"/>
  <c r="I953" i="18"/>
  <c r="H954" i="18"/>
  <c r="I954" i="18"/>
  <c r="H955" i="18"/>
  <c r="I955" i="18"/>
  <c r="H956" i="18"/>
  <c r="I956" i="18"/>
  <c r="H957" i="18"/>
  <c r="I957" i="18"/>
  <c r="H958" i="18"/>
  <c r="I958" i="18"/>
  <c r="H959" i="18"/>
  <c r="I959" i="18"/>
  <c r="H960" i="18"/>
  <c r="I960" i="18"/>
  <c r="H961" i="18"/>
  <c r="I961" i="18"/>
  <c r="H962" i="18"/>
  <c r="I962" i="18"/>
  <c r="H963" i="18"/>
  <c r="I963" i="18"/>
  <c r="H964" i="18"/>
  <c r="I964" i="18"/>
  <c r="H965" i="18"/>
  <c r="I965" i="18"/>
  <c r="H966" i="18"/>
  <c r="I966" i="18"/>
  <c r="H967" i="18"/>
  <c r="I967" i="18"/>
  <c r="H968" i="18"/>
  <c r="I968" i="18"/>
  <c r="H969" i="18"/>
  <c r="I969" i="18"/>
  <c r="H970" i="18"/>
  <c r="I970" i="18"/>
  <c r="H971" i="18"/>
  <c r="I971" i="18"/>
  <c r="H972" i="18"/>
  <c r="I972" i="18"/>
  <c r="H973" i="18"/>
  <c r="I973" i="18"/>
  <c r="H974" i="18"/>
  <c r="I974" i="18"/>
  <c r="H975" i="18"/>
  <c r="I975" i="18"/>
  <c r="H976" i="18"/>
  <c r="I976" i="18"/>
  <c r="H977" i="18"/>
  <c r="I977" i="18"/>
  <c r="H978" i="18"/>
  <c r="I978" i="18"/>
  <c r="H979" i="18"/>
  <c r="I979" i="18"/>
  <c r="H980" i="18"/>
  <c r="I980" i="18"/>
  <c r="H981" i="18"/>
  <c r="I981" i="18"/>
  <c r="H982" i="18"/>
  <c r="I982" i="18"/>
  <c r="H983" i="18"/>
  <c r="I983" i="18"/>
  <c r="H984" i="18"/>
  <c r="I984" i="18"/>
  <c r="H985" i="18"/>
  <c r="I985" i="18"/>
  <c r="H986" i="18"/>
  <c r="I986" i="18"/>
  <c r="H4" i="18"/>
  <c r="I4" i="18" s="1"/>
  <c r="H3" i="18"/>
  <c r="I3" i="18" s="1"/>
  <c r="H2" i="18"/>
  <c r="I2" i="18" s="1"/>
  <c r="I8" i="11"/>
  <c r="J8" i="11"/>
  <c r="I9" i="11"/>
  <c r="J9" i="11"/>
  <c r="I10" i="11"/>
  <c r="J10" i="11"/>
  <c r="I11" i="11"/>
  <c r="J11" i="11"/>
  <c r="I12" i="11"/>
  <c r="J12" i="11"/>
  <c r="I13" i="11"/>
  <c r="J13" i="11"/>
  <c r="I14" i="11"/>
  <c r="J14" i="11"/>
  <c r="I15" i="11"/>
  <c r="J15" i="11"/>
  <c r="I16" i="11"/>
  <c r="J16" i="11"/>
  <c r="I17" i="11"/>
  <c r="J17" i="11"/>
  <c r="I18" i="11"/>
  <c r="J18" i="11"/>
  <c r="I19" i="11"/>
  <c r="J19" i="11"/>
  <c r="I20" i="11"/>
  <c r="J20" i="11"/>
  <c r="I21" i="11"/>
  <c r="J21" i="11"/>
  <c r="I22" i="11"/>
  <c r="J22" i="11"/>
  <c r="I23" i="11"/>
  <c r="J23" i="11"/>
  <c r="I24" i="11"/>
  <c r="J24" i="11"/>
  <c r="I25" i="11"/>
  <c r="J25" i="11"/>
  <c r="I26" i="11"/>
  <c r="J26" i="11"/>
  <c r="I27" i="11"/>
  <c r="J27" i="11"/>
  <c r="I28" i="11"/>
  <c r="J28" i="11"/>
  <c r="I29" i="11"/>
  <c r="J29" i="11"/>
  <c r="I30" i="11"/>
  <c r="J30" i="11"/>
  <c r="I31" i="11"/>
  <c r="J31" i="11"/>
  <c r="I32" i="11"/>
  <c r="J32" i="11"/>
  <c r="I33" i="11"/>
  <c r="J33" i="11"/>
  <c r="I34" i="11"/>
  <c r="J34" i="11"/>
  <c r="I35" i="11"/>
  <c r="J35" i="11"/>
  <c r="I36" i="11"/>
  <c r="J36" i="11"/>
  <c r="I37" i="11"/>
  <c r="J37" i="11"/>
  <c r="I38" i="11"/>
  <c r="J38" i="11"/>
  <c r="I39" i="11"/>
  <c r="J39" i="11"/>
  <c r="I40" i="11"/>
  <c r="J40" i="11"/>
  <c r="I41" i="11"/>
  <c r="J41" i="11"/>
  <c r="I42" i="11"/>
  <c r="J42" i="11"/>
  <c r="I43" i="11"/>
  <c r="J43" i="11"/>
  <c r="I44" i="11"/>
  <c r="J44" i="11"/>
  <c r="I5" i="11"/>
  <c r="J5" i="11"/>
  <c r="I6" i="11"/>
  <c r="J6" i="11"/>
  <c r="I7" i="11"/>
  <c r="J7" i="11"/>
  <c r="J4" i="11"/>
  <c r="I4" i="11"/>
  <c r="M4" i="9"/>
  <c r="L4" i="9"/>
  <c r="J4" i="9"/>
  <c r="I5" i="9"/>
  <c r="I6" i="9"/>
  <c r="I7" i="9"/>
  <c r="I8" i="9"/>
  <c r="I9"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I73" i="9"/>
  <c r="I74" i="9"/>
  <c r="I75" i="9"/>
  <c r="I76" i="9"/>
  <c r="I77" i="9"/>
  <c r="I78" i="9"/>
  <c r="I79" i="9"/>
  <c r="I80" i="9"/>
  <c r="I81" i="9"/>
  <c r="I82" i="9"/>
  <c r="I83" i="9"/>
  <c r="I84" i="9"/>
  <c r="I85" i="9"/>
  <c r="I86" i="9"/>
  <c r="I87" i="9"/>
  <c r="I88" i="9"/>
  <c r="I89" i="9"/>
  <c r="I90" i="9"/>
  <c r="I91" i="9"/>
  <c r="I92" i="9"/>
  <c r="I93" i="9"/>
  <c r="I94" i="9"/>
  <c r="I95" i="9"/>
  <c r="I96" i="9"/>
  <c r="I97" i="9"/>
  <c r="I98" i="9"/>
  <c r="I99" i="9"/>
  <c r="I100" i="9"/>
  <c r="I101" i="9"/>
  <c r="I102" i="9"/>
  <c r="I103" i="9"/>
  <c r="I104" i="9"/>
  <c r="I105" i="9"/>
  <c r="I106" i="9"/>
  <c r="I107" i="9"/>
  <c r="I108" i="9"/>
  <c r="I109" i="9"/>
  <c r="I110" i="9"/>
  <c r="I111" i="9"/>
  <c r="I112" i="9"/>
  <c r="I113" i="9"/>
  <c r="I114" i="9"/>
  <c r="I115" i="9"/>
  <c r="I116" i="9"/>
  <c r="I117" i="9"/>
  <c r="I118" i="9"/>
  <c r="I119" i="9"/>
  <c r="I120" i="9"/>
  <c r="I4" i="9"/>
  <c r="J4" i="8"/>
  <c r="I5" i="8"/>
  <c r="I6" i="8"/>
  <c r="I7" i="8"/>
  <c r="I8" i="8"/>
  <c r="I9" i="8"/>
  <c r="I10" i="8"/>
  <c r="I11" i="8"/>
  <c r="I12" i="8"/>
  <c r="I13" i="8"/>
  <c r="I14" i="8"/>
  <c r="I15" i="8"/>
  <c r="I16" i="8"/>
  <c r="I17" i="8"/>
  <c r="I18" i="8"/>
  <c r="I19" i="8"/>
  <c r="I23" i="8"/>
  <c r="I24" i="8"/>
  <c r="I25" i="8"/>
  <c r="I26" i="8"/>
  <c r="I27" i="8"/>
  <c r="I28" i="8"/>
  <c r="I29" i="8"/>
  <c r="I30" i="8"/>
  <c r="I31" i="8"/>
  <c r="I32" i="8"/>
  <c r="I36" i="8"/>
  <c r="I37" i="8"/>
  <c r="I38" i="8"/>
  <c r="I42" i="8"/>
  <c r="I43" i="8"/>
  <c r="I44" i="8"/>
  <c r="I45" i="8"/>
  <c r="I46" i="8"/>
  <c r="I47" i="8"/>
  <c r="I48" i="8"/>
  <c r="I49" i="8"/>
  <c r="I50" i="8"/>
  <c r="I51" i="8"/>
  <c r="I52" i="8"/>
  <c r="I53" i="8"/>
  <c r="I54" i="8"/>
  <c r="I55" i="8"/>
  <c r="I56" i="8"/>
  <c r="I57" i="8"/>
  <c r="I61" i="8"/>
  <c r="I62" i="8"/>
  <c r="I4" i="8"/>
  <c r="L4" i="8"/>
  <c r="H282" i="15"/>
  <c r="H281" i="15"/>
  <c r="H280" i="15"/>
  <c r="H279" i="15"/>
  <c r="H278" i="15"/>
  <c r="H277" i="15"/>
  <c r="H276" i="15"/>
  <c r="H275" i="15"/>
  <c r="H274" i="15"/>
  <c r="H273" i="15"/>
  <c r="H272" i="15"/>
  <c r="H271" i="15"/>
  <c r="H270" i="15"/>
  <c r="H269" i="15"/>
  <c r="H268" i="15"/>
  <c r="H267" i="15"/>
  <c r="H265" i="15"/>
  <c r="H264" i="15"/>
  <c r="H263" i="15"/>
  <c r="H262" i="15"/>
  <c r="H261" i="15"/>
  <c r="H260" i="15"/>
  <c r="H259" i="15"/>
  <c r="H258" i="15"/>
  <c r="H257" i="15"/>
  <c r="H256" i="15"/>
  <c r="H255" i="15"/>
  <c r="H254" i="15"/>
  <c r="H253" i="15"/>
  <c r="H252" i="15"/>
  <c r="H251" i="15"/>
  <c r="H250" i="15"/>
  <c r="H248" i="15"/>
  <c r="H247" i="15"/>
  <c r="H246" i="15"/>
  <c r="H245" i="15"/>
  <c r="H244" i="15"/>
  <c r="H243" i="15"/>
  <c r="H241" i="15"/>
  <c r="H240" i="15"/>
  <c r="H239" i="15"/>
  <c r="H238" i="15"/>
  <c r="H237" i="15"/>
  <c r="H236" i="15"/>
  <c r="H235" i="15"/>
  <c r="H234" i="15"/>
  <c r="H233" i="15"/>
  <c r="H232" i="15"/>
  <c r="H231" i="15"/>
  <c r="H230" i="15"/>
  <c r="H229" i="15"/>
  <c r="H228" i="15"/>
  <c r="H227" i="15"/>
  <c r="H226" i="15"/>
  <c r="H225" i="15"/>
  <c r="H224" i="15"/>
  <c r="H223" i="15"/>
  <c r="H222" i="15"/>
  <c r="H221" i="15"/>
  <c r="H220" i="15"/>
  <c r="H219" i="15"/>
  <c r="H218" i="15"/>
  <c r="H217" i="15"/>
  <c r="H216" i="15"/>
  <c r="H215" i="15"/>
  <c r="H214" i="15"/>
  <c r="H213" i="15"/>
  <c r="H212" i="15"/>
  <c r="H211" i="15"/>
  <c r="H210" i="15"/>
  <c r="H209" i="15"/>
  <c r="H208" i="15"/>
  <c r="H207" i="15"/>
  <c r="H206" i="15"/>
  <c r="H205" i="15"/>
  <c r="H204" i="15"/>
  <c r="H203" i="15"/>
  <c r="H202" i="15"/>
  <c r="H201" i="15"/>
  <c r="H200" i="15"/>
  <c r="H199" i="15"/>
  <c r="H198" i="15"/>
  <c r="H197" i="15"/>
  <c r="H196" i="15"/>
  <c r="H195" i="15"/>
  <c r="H194" i="15"/>
  <c r="H193" i="15"/>
  <c r="H192" i="15"/>
  <c r="H191" i="15"/>
  <c r="H190" i="15"/>
  <c r="H189" i="15"/>
  <c r="H188" i="15"/>
  <c r="H187" i="15"/>
  <c r="H186" i="15"/>
  <c r="H184" i="15"/>
  <c r="H183" i="15"/>
  <c r="H182" i="15"/>
  <c r="H180" i="15"/>
  <c r="H179" i="15"/>
  <c r="H178" i="15"/>
  <c r="H177" i="15"/>
  <c r="H176" i="15"/>
  <c r="H175" i="15"/>
  <c r="H174" i="15"/>
  <c r="H173" i="15"/>
  <c r="H172" i="15"/>
  <c r="H171" i="15"/>
  <c r="H170" i="15"/>
  <c r="H168" i="15"/>
  <c r="H167" i="15"/>
  <c r="H166" i="15"/>
  <c r="H164" i="15"/>
  <c r="H163" i="15"/>
  <c r="H162" i="15"/>
  <c r="H161" i="15"/>
  <c r="H160" i="15"/>
  <c r="H158" i="15"/>
  <c r="H157" i="15"/>
  <c r="H156" i="15"/>
  <c r="H155" i="15"/>
  <c r="H154" i="15"/>
  <c r="H153" i="15"/>
  <c r="H152" i="15"/>
  <c r="H151" i="15"/>
  <c r="H150" i="15"/>
  <c r="H149" i="15"/>
  <c r="H148" i="15"/>
  <c r="H146" i="15"/>
  <c r="H145" i="15"/>
  <c r="H144" i="15"/>
  <c r="H143" i="15"/>
  <c r="H142" i="15"/>
  <c r="H141" i="15"/>
  <c r="H140" i="15"/>
  <c r="H139" i="15"/>
  <c r="H138" i="15"/>
  <c r="H137" i="15"/>
  <c r="H135" i="15"/>
  <c r="H134" i="15"/>
  <c r="H133" i="15"/>
  <c r="H132" i="15"/>
  <c r="H131" i="15"/>
  <c r="H130" i="15"/>
  <c r="H129" i="15"/>
  <c r="H128" i="15"/>
  <c r="H127" i="15"/>
  <c r="H126" i="15"/>
  <c r="H125" i="15"/>
  <c r="H124" i="15"/>
  <c r="H123" i="15"/>
  <c r="H122" i="15"/>
  <c r="H121" i="15"/>
  <c r="H120" i="15"/>
  <c r="H119" i="15"/>
  <c r="H118" i="15"/>
  <c r="H117" i="15"/>
  <c r="H116" i="15"/>
  <c r="H114" i="15"/>
  <c r="H113" i="15"/>
  <c r="H112" i="15"/>
  <c r="H111" i="15"/>
  <c r="H110" i="15"/>
  <c r="H109" i="15"/>
  <c r="H108" i="15"/>
  <c r="H107" i="15"/>
  <c r="H106" i="15"/>
  <c r="H105" i="15"/>
  <c r="H104" i="15"/>
  <c r="H103" i="15"/>
  <c r="H102" i="15"/>
  <c r="H101" i="15"/>
  <c r="H100" i="15"/>
  <c r="H99" i="15"/>
  <c r="H98" i="15"/>
  <c r="H97" i="15"/>
  <c r="H95" i="15"/>
  <c r="H94" i="15"/>
  <c r="H93" i="15"/>
  <c r="H92" i="15"/>
  <c r="H91" i="15"/>
  <c r="H90" i="15"/>
  <c r="H89" i="15"/>
  <c r="H88" i="15"/>
  <c r="H87" i="15"/>
  <c r="H86" i="15"/>
  <c r="H85" i="15"/>
  <c r="H84" i="15"/>
  <c r="H83" i="15"/>
  <c r="H82" i="15"/>
  <c r="H81" i="15"/>
  <c r="H79" i="15"/>
  <c r="H78" i="15"/>
  <c r="H77" i="15"/>
  <c r="H76" i="15"/>
  <c r="H74" i="15"/>
  <c r="H73" i="15"/>
  <c r="H72" i="15"/>
  <c r="H71" i="15"/>
  <c r="H70" i="15"/>
  <c r="H69" i="15"/>
  <c r="H68" i="15"/>
  <c r="H67" i="15"/>
  <c r="H66" i="15"/>
  <c r="H65" i="15"/>
  <c r="H64" i="15"/>
  <c r="H63" i="15"/>
  <c r="H62" i="15"/>
  <c r="H61" i="15"/>
  <c r="H60" i="15"/>
  <c r="H59" i="15"/>
  <c r="H58" i="15"/>
  <c r="H57" i="15"/>
  <c r="H56" i="15"/>
  <c r="H55" i="15"/>
  <c r="H54" i="15"/>
  <c r="H53" i="15"/>
  <c r="H52" i="15"/>
  <c r="H51" i="15"/>
  <c r="H50" i="15"/>
  <c r="H49" i="15"/>
  <c r="H48" i="15"/>
  <c r="H47" i="15"/>
  <c r="H46" i="15"/>
  <c r="H45" i="15"/>
  <c r="H44" i="15"/>
  <c r="H43" i="15"/>
  <c r="H42" i="15"/>
  <c r="H41" i="15"/>
  <c r="H40" i="15"/>
  <c r="H39" i="15"/>
  <c r="H38" i="15"/>
  <c r="H37" i="15"/>
  <c r="H36" i="15"/>
  <c r="H35" i="15"/>
  <c r="H34" i="15"/>
  <c r="H32" i="15"/>
  <c r="H31" i="15"/>
  <c r="H30" i="15"/>
  <c r="H29" i="15"/>
  <c r="H28" i="15"/>
  <c r="H27" i="15"/>
  <c r="H25" i="15"/>
  <c r="H24" i="15"/>
  <c r="H23" i="15"/>
  <c r="H22" i="15"/>
  <c r="H21" i="15"/>
  <c r="H20" i="15"/>
  <c r="H19" i="15"/>
  <c r="H18" i="15"/>
  <c r="H17" i="15"/>
  <c r="H16" i="15"/>
  <c r="H15" i="15"/>
  <c r="H14" i="15"/>
  <c r="H13" i="15"/>
  <c r="H12" i="15"/>
  <c r="H10" i="15"/>
  <c r="H9" i="15"/>
  <c r="H7" i="15"/>
  <c r="H6" i="15"/>
  <c r="H5" i="15"/>
  <c r="I5" i="15" l="1"/>
  <c r="K5" i="15" s="1"/>
  <c r="I6" i="15"/>
  <c r="K6" i="15" s="1"/>
  <c r="I7" i="15"/>
  <c r="K7" i="15" s="1"/>
  <c r="I9" i="15"/>
  <c r="K9" i="15" s="1"/>
  <c r="I10" i="15"/>
  <c r="K10" i="15" s="1"/>
  <c r="I12" i="15"/>
  <c r="K12" i="15" s="1"/>
  <c r="I13" i="15"/>
  <c r="K13" i="15" s="1"/>
  <c r="I14" i="15"/>
  <c r="K14" i="15" s="1"/>
  <c r="I15" i="15"/>
  <c r="K15" i="15" s="1"/>
  <c r="I16" i="15"/>
  <c r="K16" i="15" s="1"/>
  <c r="I17" i="15"/>
  <c r="K17" i="15" s="1"/>
  <c r="I18" i="15"/>
  <c r="K18" i="15" s="1"/>
  <c r="I19" i="15"/>
  <c r="K19" i="15" s="1"/>
  <c r="I20" i="15"/>
  <c r="K20" i="15" s="1"/>
  <c r="I21" i="15"/>
  <c r="K21" i="15" s="1"/>
  <c r="I22" i="15"/>
  <c r="K22" i="15" s="1"/>
  <c r="I23" i="15"/>
  <c r="K23" i="15" s="1"/>
  <c r="I24" i="15"/>
  <c r="K24" i="15" s="1"/>
  <c r="I25" i="15"/>
  <c r="K25" i="15" s="1"/>
  <c r="I27" i="15"/>
  <c r="K27" i="15" s="1"/>
  <c r="I28" i="15"/>
  <c r="K28" i="15" s="1"/>
  <c r="I29" i="15"/>
  <c r="K29" i="15" s="1"/>
  <c r="I30" i="15"/>
  <c r="K30" i="15" s="1"/>
  <c r="I31" i="15"/>
  <c r="K31" i="15" s="1"/>
  <c r="I32" i="15"/>
  <c r="K32" i="15" s="1"/>
  <c r="I34" i="15"/>
  <c r="K34" i="15" s="1"/>
  <c r="I35" i="15"/>
  <c r="K35" i="15" s="1"/>
  <c r="I36" i="15"/>
  <c r="K36" i="15" s="1"/>
  <c r="I37" i="15"/>
  <c r="K37" i="15" s="1"/>
  <c r="I38" i="15"/>
  <c r="K38" i="15" s="1"/>
  <c r="I39" i="15"/>
  <c r="K39" i="15" s="1"/>
  <c r="I40" i="15"/>
  <c r="K40" i="15" s="1"/>
  <c r="I41" i="15"/>
  <c r="K41" i="15" s="1"/>
  <c r="I42" i="15"/>
  <c r="K42" i="15" s="1"/>
  <c r="I43" i="15"/>
  <c r="K43" i="15" s="1"/>
  <c r="I44" i="15"/>
  <c r="K44" i="15" s="1"/>
  <c r="I45" i="15"/>
  <c r="K45" i="15" s="1"/>
  <c r="I46" i="15"/>
  <c r="K46" i="15" s="1"/>
  <c r="I47" i="15"/>
  <c r="K47" i="15" s="1"/>
  <c r="I48" i="15"/>
  <c r="K48" i="15" s="1"/>
  <c r="I49" i="15"/>
  <c r="K49" i="15" s="1"/>
  <c r="I50" i="15"/>
  <c r="K50" i="15" s="1"/>
  <c r="I51" i="15"/>
  <c r="K51" i="15" s="1"/>
  <c r="I52" i="15"/>
  <c r="K52" i="15" s="1"/>
  <c r="I53" i="15"/>
  <c r="K53" i="15" s="1"/>
  <c r="I54" i="15"/>
  <c r="K54" i="15" s="1"/>
  <c r="I55" i="15"/>
  <c r="K55" i="15" s="1"/>
  <c r="I56" i="15"/>
  <c r="K56" i="15" s="1"/>
  <c r="I57" i="15"/>
  <c r="K57" i="15" s="1"/>
  <c r="I58" i="15"/>
  <c r="K58" i="15" s="1"/>
  <c r="I59" i="15"/>
  <c r="K59" i="15" s="1"/>
  <c r="I60" i="15"/>
  <c r="K60" i="15" s="1"/>
  <c r="I61" i="15"/>
  <c r="K61" i="15" s="1"/>
  <c r="I62" i="15"/>
  <c r="K62" i="15" s="1"/>
  <c r="I63" i="15"/>
  <c r="K63" i="15" s="1"/>
  <c r="I64" i="15"/>
  <c r="K64" i="15" s="1"/>
  <c r="I65" i="15"/>
  <c r="K65" i="15" s="1"/>
  <c r="I66" i="15"/>
  <c r="K66" i="15" s="1"/>
  <c r="I67" i="15"/>
  <c r="K67" i="15" s="1"/>
  <c r="I68" i="15"/>
  <c r="K68" i="15" s="1"/>
  <c r="I69" i="15"/>
  <c r="K69" i="15" s="1"/>
  <c r="I70" i="15"/>
  <c r="K70" i="15" s="1"/>
  <c r="I71" i="15"/>
  <c r="K71" i="15" s="1"/>
  <c r="I72" i="15"/>
  <c r="K72" i="15" s="1"/>
  <c r="I73" i="15"/>
  <c r="K73" i="15" s="1"/>
  <c r="I74" i="15"/>
  <c r="K74" i="15" s="1"/>
  <c r="I76" i="15"/>
  <c r="K76" i="15" s="1"/>
  <c r="I77" i="15"/>
  <c r="K77" i="15" s="1"/>
  <c r="I78" i="15"/>
  <c r="K78" i="15" s="1"/>
  <c r="I79" i="15"/>
  <c r="K79" i="15" s="1"/>
  <c r="I81" i="15"/>
  <c r="K81" i="15" s="1"/>
  <c r="I82" i="15"/>
  <c r="K82" i="15" s="1"/>
  <c r="I83" i="15"/>
  <c r="K83" i="15" s="1"/>
  <c r="I84" i="15"/>
  <c r="K84" i="15" s="1"/>
  <c r="I85" i="15"/>
  <c r="K85" i="15" s="1"/>
  <c r="I86" i="15"/>
  <c r="K86" i="15" s="1"/>
  <c r="I87" i="15"/>
  <c r="K87" i="15" s="1"/>
  <c r="I88" i="15"/>
  <c r="K88" i="15" s="1"/>
  <c r="I89" i="15"/>
  <c r="K89" i="15" s="1"/>
  <c r="I90" i="15"/>
  <c r="K90" i="15" s="1"/>
  <c r="I91" i="15"/>
  <c r="K91" i="15" s="1"/>
  <c r="I92" i="15"/>
  <c r="K92" i="15" s="1"/>
  <c r="I93" i="15"/>
  <c r="K93" i="15" s="1"/>
  <c r="I94" i="15"/>
  <c r="K94" i="15" s="1"/>
  <c r="I95" i="15"/>
  <c r="K95" i="15" s="1"/>
  <c r="I97" i="15"/>
  <c r="K97" i="15" s="1"/>
  <c r="I98" i="15"/>
  <c r="K98" i="15" s="1"/>
  <c r="I99" i="15"/>
  <c r="K99" i="15" s="1"/>
  <c r="I100" i="15"/>
  <c r="K100" i="15" s="1"/>
  <c r="I101" i="15"/>
  <c r="K101" i="15" s="1"/>
  <c r="I102" i="15"/>
  <c r="K102" i="15" s="1"/>
  <c r="I103" i="15"/>
  <c r="K103" i="15" s="1"/>
  <c r="I104" i="15"/>
  <c r="K104" i="15" s="1"/>
  <c r="I105" i="15"/>
  <c r="K105" i="15" s="1"/>
  <c r="I106" i="15"/>
  <c r="K106" i="15" s="1"/>
  <c r="I107" i="15"/>
  <c r="K107" i="15" s="1"/>
  <c r="I108" i="15"/>
  <c r="K108" i="15" s="1"/>
  <c r="I109" i="15"/>
  <c r="K109" i="15" s="1"/>
  <c r="I110" i="15"/>
  <c r="K110" i="15" s="1"/>
  <c r="I111" i="15"/>
  <c r="K111" i="15" s="1"/>
  <c r="I112" i="15"/>
  <c r="K112" i="15" s="1"/>
  <c r="I113" i="15"/>
  <c r="K113" i="15" s="1"/>
  <c r="I114" i="15"/>
  <c r="K114" i="15" s="1"/>
  <c r="I116" i="15"/>
  <c r="K116" i="15" s="1"/>
  <c r="I117" i="15"/>
  <c r="K117" i="15" s="1"/>
  <c r="I118" i="15"/>
  <c r="K118" i="15" s="1"/>
  <c r="I119" i="15"/>
  <c r="K119" i="15" s="1"/>
  <c r="I120" i="15"/>
  <c r="K120" i="15" s="1"/>
  <c r="I121" i="15"/>
  <c r="K121" i="15" s="1"/>
  <c r="I122" i="15"/>
  <c r="K122" i="15" s="1"/>
  <c r="I123" i="15"/>
  <c r="K123" i="15" s="1"/>
  <c r="I124" i="15"/>
  <c r="K124" i="15" s="1"/>
  <c r="I125" i="15"/>
  <c r="K125" i="15" s="1"/>
  <c r="I126" i="15"/>
  <c r="K126" i="15" s="1"/>
  <c r="I127" i="15"/>
  <c r="K127" i="15" s="1"/>
  <c r="I128" i="15"/>
  <c r="K128" i="15" s="1"/>
  <c r="I129" i="15"/>
  <c r="K129" i="15" s="1"/>
  <c r="I130" i="15"/>
  <c r="K130" i="15" s="1"/>
  <c r="I131" i="15"/>
  <c r="K131" i="15" s="1"/>
  <c r="I132" i="15"/>
  <c r="K132" i="15" s="1"/>
  <c r="I133" i="15"/>
  <c r="K133" i="15" s="1"/>
  <c r="I134" i="15"/>
  <c r="K134" i="15" s="1"/>
  <c r="I135" i="15"/>
  <c r="K135" i="15" s="1"/>
  <c r="J137" i="15"/>
  <c r="K137" i="15" s="1"/>
  <c r="J138" i="15"/>
  <c r="K138" i="15" s="1"/>
  <c r="J139" i="15"/>
  <c r="K139" i="15" s="1"/>
  <c r="J140" i="15"/>
  <c r="K140" i="15" s="1"/>
  <c r="J141" i="15"/>
  <c r="K141" i="15" s="1"/>
  <c r="J142" i="15"/>
  <c r="K142" i="15" s="1"/>
  <c r="J143" i="15"/>
  <c r="K143" i="15" s="1"/>
  <c r="J144" i="15"/>
  <c r="K144" i="15" s="1"/>
  <c r="J145" i="15"/>
  <c r="K145" i="15" s="1"/>
  <c r="J146" i="15"/>
  <c r="K146" i="15" s="1"/>
  <c r="J148" i="15"/>
  <c r="K148" i="15" s="1"/>
  <c r="J149" i="15"/>
  <c r="K149" i="15" s="1"/>
  <c r="J150" i="15"/>
  <c r="K150" i="15" s="1"/>
  <c r="J151" i="15"/>
  <c r="K151" i="15" s="1"/>
  <c r="J152" i="15"/>
  <c r="K152" i="15" s="1"/>
  <c r="J153" i="15"/>
  <c r="K153" i="15" s="1"/>
  <c r="J154" i="15"/>
  <c r="K154" i="15" s="1"/>
  <c r="J155" i="15"/>
  <c r="K155" i="15" s="1"/>
  <c r="J156" i="15"/>
  <c r="K156" i="15" s="1"/>
  <c r="J157" i="15"/>
  <c r="K157" i="15" s="1"/>
  <c r="J158" i="15"/>
  <c r="K158" i="15" s="1"/>
  <c r="J160" i="15"/>
  <c r="K160" i="15" s="1"/>
  <c r="J161" i="15"/>
  <c r="K161" i="15" s="1"/>
  <c r="J162" i="15"/>
  <c r="K162" i="15" s="1"/>
  <c r="J163" i="15"/>
  <c r="K163" i="15" s="1"/>
  <c r="J164" i="15"/>
  <c r="K164" i="15" s="1"/>
  <c r="J166" i="15"/>
  <c r="K166" i="15" s="1"/>
  <c r="J167" i="15"/>
  <c r="K167" i="15" s="1"/>
  <c r="J168" i="15"/>
  <c r="K168" i="15" s="1"/>
  <c r="J170" i="15"/>
  <c r="K170" i="15" s="1"/>
  <c r="J171" i="15"/>
  <c r="K171" i="15" s="1"/>
  <c r="J172" i="15"/>
  <c r="K172" i="15" s="1"/>
  <c r="J173" i="15"/>
  <c r="K173" i="15" s="1"/>
  <c r="J174" i="15"/>
  <c r="K174" i="15" s="1"/>
  <c r="J175" i="15"/>
  <c r="K175" i="15" s="1"/>
  <c r="J176" i="15"/>
  <c r="K176" i="15" s="1"/>
  <c r="J177" i="15"/>
  <c r="K177" i="15" s="1"/>
  <c r="J178" i="15"/>
  <c r="K178" i="15" s="1"/>
  <c r="J179" i="15"/>
  <c r="K179" i="15" s="1"/>
  <c r="J180" i="15"/>
  <c r="K180" i="15" s="1"/>
  <c r="J182" i="15"/>
  <c r="K182" i="15" s="1"/>
  <c r="J183" i="15"/>
  <c r="K183" i="15" s="1"/>
  <c r="J184" i="15"/>
  <c r="K184" i="15" s="1"/>
  <c r="J186" i="15"/>
  <c r="K186" i="15" s="1"/>
  <c r="J187" i="15"/>
  <c r="K187" i="15" s="1"/>
  <c r="J188" i="15"/>
  <c r="K188" i="15" s="1"/>
  <c r="J189" i="15"/>
  <c r="K189" i="15" s="1"/>
  <c r="J190" i="15"/>
  <c r="K190" i="15" s="1"/>
  <c r="J191" i="15"/>
  <c r="K191" i="15" s="1"/>
  <c r="J192" i="15"/>
  <c r="K192" i="15" s="1"/>
  <c r="J193" i="15"/>
  <c r="K193" i="15" s="1"/>
  <c r="J194" i="15"/>
  <c r="K194" i="15" s="1"/>
  <c r="J195" i="15"/>
  <c r="K195" i="15" s="1"/>
  <c r="J196" i="15"/>
  <c r="K196" i="15" s="1"/>
  <c r="J197" i="15"/>
  <c r="K197" i="15" s="1"/>
  <c r="J198" i="15"/>
  <c r="K198" i="15" s="1"/>
  <c r="J199" i="15"/>
  <c r="K199" i="15" s="1"/>
  <c r="J200" i="15"/>
  <c r="K200" i="15" s="1"/>
  <c r="J201" i="15"/>
  <c r="K201" i="15" s="1"/>
  <c r="J202" i="15"/>
  <c r="K202" i="15" s="1"/>
  <c r="J203" i="15"/>
  <c r="K203" i="15" s="1"/>
  <c r="J204" i="15"/>
  <c r="K204" i="15" s="1"/>
  <c r="J205" i="15"/>
  <c r="K205" i="15" s="1"/>
  <c r="J206" i="15"/>
  <c r="K206" i="15" s="1"/>
  <c r="J207" i="15"/>
  <c r="K207" i="15" s="1"/>
  <c r="J208" i="15"/>
  <c r="K208" i="15" s="1"/>
  <c r="J209" i="15"/>
  <c r="K209" i="15" s="1"/>
  <c r="J210" i="15"/>
  <c r="K210" i="15" s="1"/>
  <c r="J211" i="15"/>
  <c r="K211" i="15" s="1"/>
  <c r="J212" i="15"/>
  <c r="K212" i="15" s="1"/>
  <c r="J213" i="15"/>
  <c r="K213" i="15" s="1"/>
  <c r="J214" i="15"/>
  <c r="K214" i="15" s="1"/>
  <c r="J215" i="15"/>
  <c r="K215" i="15" s="1"/>
  <c r="J216" i="15"/>
  <c r="K216" i="15" s="1"/>
  <c r="J217" i="15"/>
  <c r="K217" i="15" s="1"/>
  <c r="J218" i="15"/>
  <c r="K218" i="15" s="1"/>
  <c r="J219" i="15"/>
  <c r="K219" i="15" s="1"/>
  <c r="J220" i="15"/>
  <c r="K220" i="15" s="1"/>
  <c r="J221" i="15"/>
  <c r="K221" i="15" s="1"/>
  <c r="J222" i="15"/>
  <c r="K222" i="15" s="1"/>
  <c r="J223" i="15"/>
  <c r="K223" i="15" s="1"/>
  <c r="J224" i="15"/>
  <c r="K224" i="15" s="1"/>
  <c r="J225" i="15"/>
  <c r="K225" i="15" s="1"/>
  <c r="J226" i="15"/>
  <c r="K226" i="15" s="1"/>
  <c r="J227" i="15"/>
  <c r="K227" i="15" s="1"/>
  <c r="J228" i="15"/>
  <c r="K228" i="15" s="1"/>
  <c r="J229" i="15"/>
  <c r="K229" i="15" s="1"/>
  <c r="J230" i="15"/>
  <c r="K230" i="15" s="1"/>
  <c r="J231" i="15"/>
  <c r="K231" i="15" s="1"/>
  <c r="J232" i="15"/>
  <c r="K232" i="15" s="1"/>
  <c r="J233" i="15"/>
  <c r="K233" i="15" s="1"/>
  <c r="J234" i="15"/>
  <c r="K234" i="15" s="1"/>
  <c r="J235" i="15"/>
  <c r="K235" i="15" s="1"/>
  <c r="J236" i="15"/>
  <c r="K236" i="15" s="1"/>
  <c r="J237" i="15"/>
  <c r="K237" i="15" s="1"/>
  <c r="J238" i="15"/>
  <c r="K238" i="15" s="1"/>
  <c r="J239" i="15"/>
  <c r="K239" i="15" s="1"/>
  <c r="J240" i="15"/>
  <c r="K240" i="15" s="1"/>
  <c r="J241" i="15"/>
  <c r="K241" i="15" s="1"/>
  <c r="J243" i="15"/>
  <c r="K243" i="15" s="1"/>
  <c r="J244" i="15"/>
  <c r="K244" i="15" s="1"/>
  <c r="J245" i="15"/>
  <c r="K245" i="15" s="1"/>
  <c r="J246" i="15"/>
  <c r="K246" i="15" s="1"/>
  <c r="J247" i="15"/>
  <c r="K247" i="15" s="1"/>
  <c r="J248" i="15"/>
  <c r="K248" i="15" s="1"/>
  <c r="I250" i="15"/>
  <c r="K250" i="15" s="1"/>
  <c r="I251" i="15"/>
  <c r="K251" i="15" s="1"/>
  <c r="I252" i="15"/>
  <c r="K252" i="15" s="1"/>
  <c r="I253" i="15"/>
  <c r="K253" i="15" s="1"/>
  <c r="I254" i="15"/>
  <c r="K254" i="15" s="1"/>
  <c r="I255" i="15"/>
  <c r="K255" i="15" s="1"/>
  <c r="I256" i="15"/>
  <c r="K256" i="15" s="1"/>
  <c r="I257" i="15"/>
  <c r="K257" i="15" s="1"/>
  <c r="I258" i="15"/>
  <c r="K258" i="15" s="1"/>
  <c r="I259" i="15"/>
  <c r="K259" i="15" s="1"/>
  <c r="I260" i="15"/>
  <c r="K260" i="15" s="1"/>
  <c r="I261" i="15"/>
  <c r="K261" i="15" s="1"/>
  <c r="I262" i="15"/>
  <c r="K262" i="15" s="1"/>
  <c r="I263" i="15"/>
  <c r="K263" i="15" s="1"/>
  <c r="I264" i="15"/>
  <c r="K264" i="15" s="1"/>
  <c r="I265" i="15"/>
  <c r="K265" i="15" s="1"/>
  <c r="I267" i="15"/>
  <c r="K267" i="15" s="1"/>
  <c r="I268" i="15"/>
  <c r="K268" i="15" s="1"/>
  <c r="I269" i="15"/>
  <c r="K269" i="15" s="1"/>
  <c r="I270" i="15"/>
  <c r="K270" i="15" s="1"/>
  <c r="I271" i="15"/>
  <c r="K271" i="15" s="1"/>
  <c r="I272" i="15"/>
  <c r="K272" i="15" s="1"/>
  <c r="I273" i="15"/>
  <c r="K273" i="15" s="1"/>
  <c r="I274" i="15"/>
  <c r="K274" i="15" s="1"/>
  <c r="I275" i="15"/>
  <c r="K275" i="15" s="1"/>
  <c r="I276" i="15"/>
  <c r="K276" i="15" s="1"/>
  <c r="I277" i="15"/>
  <c r="K277" i="15" s="1"/>
  <c r="I278" i="15"/>
  <c r="K278" i="15" s="1"/>
  <c r="I279" i="15"/>
  <c r="K279" i="15" s="1"/>
  <c r="I280" i="15"/>
  <c r="K280" i="15" s="1"/>
  <c r="I281" i="15"/>
  <c r="K281" i="15" s="1"/>
  <c r="I282" i="15"/>
  <c r="K282" i="15" s="1"/>
  <c r="K283" i="15" l="1"/>
  <c r="G6" i="9" l="1"/>
  <c r="H6" i="9"/>
  <c r="J6" i="9"/>
  <c r="L6" i="9"/>
  <c r="M6" i="9"/>
  <c r="G7" i="9"/>
  <c r="H7" i="9"/>
  <c r="J7" i="9"/>
  <c r="L7" i="9"/>
  <c r="M7" i="9"/>
  <c r="G8" i="9"/>
  <c r="H8" i="9"/>
  <c r="J8" i="9"/>
  <c r="L8" i="9"/>
  <c r="M8" i="9"/>
  <c r="G9" i="9"/>
  <c r="H9" i="9"/>
  <c r="J9" i="9"/>
  <c r="L9" i="9"/>
  <c r="M9" i="9"/>
  <c r="G10" i="9"/>
  <c r="H10" i="9"/>
  <c r="J10" i="9"/>
  <c r="L10" i="9"/>
  <c r="M10" i="9"/>
  <c r="G11" i="9"/>
  <c r="H11" i="9"/>
  <c r="J11" i="9"/>
  <c r="L11" i="9"/>
  <c r="M11" i="9"/>
  <c r="G12" i="9"/>
  <c r="H12" i="9"/>
  <c r="J12" i="9"/>
  <c r="L12" i="9"/>
  <c r="M12" i="9"/>
  <c r="G13" i="9"/>
  <c r="H13" i="9"/>
  <c r="J13" i="9"/>
  <c r="L13" i="9"/>
  <c r="M13" i="9"/>
  <c r="G14" i="9"/>
  <c r="H14" i="9"/>
  <c r="J14" i="9"/>
  <c r="L14" i="9"/>
  <c r="M14" i="9"/>
  <c r="G15" i="9"/>
  <c r="H15" i="9"/>
  <c r="J15" i="9"/>
  <c r="L15" i="9"/>
  <c r="M15" i="9"/>
  <c r="G16" i="9"/>
  <c r="H16" i="9"/>
  <c r="J16" i="9"/>
  <c r="L16" i="9"/>
  <c r="M16" i="9"/>
  <c r="G17" i="9"/>
  <c r="H17" i="9"/>
  <c r="J17" i="9"/>
  <c r="L17" i="9"/>
  <c r="M17" i="9"/>
  <c r="G18" i="9"/>
  <c r="H18" i="9"/>
  <c r="J18" i="9"/>
  <c r="L18" i="9"/>
  <c r="M18" i="9"/>
  <c r="G19" i="9"/>
  <c r="H19" i="9"/>
  <c r="J19" i="9"/>
  <c r="L19" i="9"/>
  <c r="M19" i="9"/>
  <c r="G20" i="9"/>
  <c r="H20" i="9"/>
  <c r="J20" i="9"/>
  <c r="L20" i="9"/>
  <c r="M20" i="9"/>
  <c r="G21" i="9"/>
  <c r="H21" i="9"/>
  <c r="J21" i="9"/>
  <c r="L21" i="9"/>
  <c r="M21" i="9"/>
  <c r="G22" i="9"/>
  <c r="H22" i="9"/>
  <c r="J22" i="9"/>
  <c r="L22" i="9"/>
  <c r="M22" i="9"/>
  <c r="G23" i="9"/>
  <c r="H23" i="9"/>
  <c r="J23" i="9"/>
  <c r="L23" i="9"/>
  <c r="M23" i="9"/>
  <c r="G24" i="9"/>
  <c r="H24" i="9"/>
  <c r="J24" i="9"/>
  <c r="L24" i="9"/>
  <c r="M24" i="9"/>
  <c r="G25" i="9"/>
  <c r="H25" i="9"/>
  <c r="J25" i="9"/>
  <c r="L25" i="9"/>
  <c r="M25" i="9"/>
  <c r="G26" i="9"/>
  <c r="H26" i="9"/>
  <c r="J26" i="9"/>
  <c r="L26" i="9"/>
  <c r="M26" i="9"/>
  <c r="G27" i="9"/>
  <c r="H27" i="9"/>
  <c r="J27" i="9"/>
  <c r="L27" i="9"/>
  <c r="M27" i="9"/>
  <c r="G28" i="9"/>
  <c r="H28" i="9"/>
  <c r="J28" i="9"/>
  <c r="L28" i="9"/>
  <c r="M28" i="9"/>
  <c r="G29" i="9"/>
  <c r="H29" i="9"/>
  <c r="J29" i="9"/>
  <c r="L29" i="9"/>
  <c r="M29" i="9"/>
  <c r="G30" i="9"/>
  <c r="H30" i="9"/>
  <c r="J30" i="9"/>
  <c r="L30" i="9"/>
  <c r="M30" i="9"/>
  <c r="G31" i="9"/>
  <c r="H31" i="9"/>
  <c r="J31" i="9"/>
  <c r="L31" i="9"/>
  <c r="M31" i="9"/>
  <c r="G32" i="9"/>
  <c r="H32" i="9"/>
  <c r="J32" i="9"/>
  <c r="L32" i="9"/>
  <c r="M32" i="9"/>
  <c r="G33" i="9"/>
  <c r="H33" i="9"/>
  <c r="J33" i="9"/>
  <c r="L33" i="9"/>
  <c r="M33" i="9"/>
  <c r="G34" i="9"/>
  <c r="H34" i="9"/>
  <c r="J34" i="9"/>
  <c r="L34" i="9"/>
  <c r="M34" i="9"/>
  <c r="G35" i="9"/>
  <c r="H35" i="9"/>
  <c r="J35" i="9"/>
  <c r="L35" i="9"/>
  <c r="M35" i="9"/>
  <c r="G36" i="9"/>
  <c r="H36" i="9"/>
  <c r="J36" i="9"/>
  <c r="L36" i="9"/>
  <c r="M36" i="9"/>
  <c r="G37" i="9"/>
  <c r="H37" i="9"/>
  <c r="J37" i="9"/>
  <c r="L37" i="9"/>
  <c r="M37" i="9"/>
  <c r="G38" i="9"/>
  <c r="H38" i="9"/>
  <c r="J38" i="9"/>
  <c r="L38" i="9"/>
  <c r="M38" i="9"/>
  <c r="G39" i="9"/>
  <c r="H39" i="9"/>
  <c r="J39" i="9"/>
  <c r="L39" i="9"/>
  <c r="M39" i="9"/>
  <c r="G40" i="9"/>
  <c r="H40" i="9"/>
  <c r="J40" i="9"/>
  <c r="L40" i="9"/>
  <c r="M40" i="9"/>
  <c r="G41" i="9"/>
  <c r="H41" i="9"/>
  <c r="J41" i="9"/>
  <c r="L41" i="9"/>
  <c r="M41" i="9"/>
  <c r="G42" i="9"/>
  <c r="H42" i="9"/>
  <c r="J42" i="9"/>
  <c r="L42" i="9"/>
  <c r="M42" i="9"/>
  <c r="G43" i="9"/>
  <c r="H43" i="9"/>
  <c r="J43" i="9"/>
  <c r="L43" i="9"/>
  <c r="M43" i="9"/>
  <c r="G44" i="9"/>
  <c r="H44" i="9"/>
  <c r="J44" i="9"/>
  <c r="L44" i="9"/>
  <c r="M44" i="9"/>
  <c r="G45" i="9"/>
  <c r="H45" i="9"/>
  <c r="J45" i="9"/>
  <c r="L45" i="9"/>
  <c r="M45" i="9"/>
  <c r="G46" i="9"/>
  <c r="H46" i="9"/>
  <c r="J46" i="9"/>
  <c r="L46" i="9"/>
  <c r="M46" i="9"/>
  <c r="G47" i="9"/>
  <c r="H47" i="9"/>
  <c r="J47" i="9"/>
  <c r="L47" i="9"/>
  <c r="M47" i="9"/>
  <c r="G48" i="9"/>
  <c r="H48" i="9"/>
  <c r="J48" i="9"/>
  <c r="L48" i="9"/>
  <c r="M48" i="9"/>
  <c r="G49" i="9"/>
  <c r="H49" i="9"/>
  <c r="J49" i="9"/>
  <c r="L49" i="9"/>
  <c r="M49" i="9"/>
  <c r="G50" i="9"/>
  <c r="H50" i="9"/>
  <c r="J50" i="9"/>
  <c r="L50" i="9"/>
  <c r="M50" i="9"/>
  <c r="G51" i="9"/>
  <c r="H51" i="9"/>
  <c r="J51" i="9"/>
  <c r="L51" i="9"/>
  <c r="M51" i="9"/>
  <c r="G52" i="9"/>
  <c r="H52" i="9"/>
  <c r="J52" i="9"/>
  <c r="L52" i="9"/>
  <c r="M52" i="9"/>
  <c r="G53" i="9"/>
  <c r="H53" i="9"/>
  <c r="J53" i="9"/>
  <c r="L53" i="9"/>
  <c r="M53" i="9"/>
  <c r="G54" i="9"/>
  <c r="H54" i="9"/>
  <c r="J54" i="9"/>
  <c r="L54" i="9"/>
  <c r="M54" i="9"/>
  <c r="G55" i="9"/>
  <c r="H55" i="9"/>
  <c r="J55" i="9"/>
  <c r="L55" i="9"/>
  <c r="M55" i="9"/>
  <c r="G56" i="9"/>
  <c r="H56" i="9"/>
  <c r="J56" i="9"/>
  <c r="L56" i="9"/>
  <c r="M56" i="9"/>
  <c r="G57" i="9"/>
  <c r="H57" i="9"/>
  <c r="J57" i="9"/>
  <c r="L57" i="9"/>
  <c r="M57" i="9"/>
  <c r="G58" i="9"/>
  <c r="H58" i="9"/>
  <c r="J58" i="9"/>
  <c r="L58" i="9"/>
  <c r="M58" i="9"/>
  <c r="G59" i="9"/>
  <c r="H59" i="9"/>
  <c r="J59" i="9"/>
  <c r="L59" i="9"/>
  <c r="M59" i="9"/>
  <c r="G60" i="9"/>
  <c r="H60" i="9"/>
  <c r="J60" i="9"/>
  <c r="L60" i="9"/>
  <c r="M60" i="9"/>
  <c r="G61" i="9"/>
  <c r="H61" i="9"/>
  <c r="J61" i="9"/>
  <c r="L61" i="9"/>
  <c r="M61" i="9"/>
  <c r="G62" i="9"/>
  <c r="H62" i="9"/>
  <c r="J62" i="9"/>
  <c r="L62" i="9"/>
  <c r="M62" i="9"/>
  <c r="G63" i="9"/>
  <c r="H63" i="9"/>
  <c r="J63" i="9"/>
  <c r="L63" i="9"/>
  <c r="M63" i="9"/>
  <c r="G64" i="9"/>
  <c r="H64" i="9"/>
  <c r="J64" i="9"/>
  <c r="L64" i="9"/>
  <c r="M64" i="9"/>
  <c r="G65" i="9"/>
  <c r="H65" i="9"/>
  <c r="J65" i="9"/>
  <c r="L65" i="9"/>
  <c r="M65" i="9"/>
  <c r="G66" i="9"/>
  <c r="H66" i="9"/>
  <c r="J66" i="9"/>
  <c r="L66" i="9"/>
  <c r="M66" i="9"/>
  <c r="G67" i="9"/>
  <c r="H67" i="9"/>
  <c r="J67" i="9"/>
  <c r="L67" i="9"/>
  <c r="M67" i="9"/>
  <c r="G68" i="9"/>
  <c r="H68" i="9"/>
  <c r="J68" i="9"/>
  <c r="L68" i="9"/>
  <c r="M68" i="9"/>
  <c r="G69" i="9"/>
  <c r="H69" i="9"/>
  <c r="J69" i="9"/>
  <c r="L69" i="9"/>
  <c r="M69" i="9"/>
  <c r="G70" i="9"/>
  <c r="H70" i="9"/>
  <c r="J70" i="9"/>
  <c r="L70" i="9"/>
  <c r="M70" i="9"/>
  <c r="G71" i="9"/>
  <c r="H71" i="9"/>
  <c r="J71" i="9"/>
  <c r="L71" i="9"/>
  <c r="M71" i="9"/>
  <c r="G72" i="9"/>
  <c r="H72" i="9"/>
  <c r="J72" i="9"/>
  <c r="L72" i="9"/>
  <c r="M72" i="9"/>
  <c r="G73" i="9"/>
  <c r="H73" i="9"/>
  <c r="J73" i="9"/>
  <c r="L73" i="9"/>
  <c r="M73" i="9"/>
  <c r="G74" i="9"/>
  <c r="H74" i="9"/>
  <c r="J74" i="9"/>
  <c r="L74" i="9"/>
  <c r="M74" i="9"/>
  <c r="G75" i="9"/>
  <c r="H75" i="9"/>
  <c r="J75" i="9"/>
  <c r="L75" i="9"/>
  <c r="M75" i="9"/>
  <c r="G76" i="9"/>
  <c r="H76" i="9"/>
  <c r="J76" i="9"/>
  <c r="L76" i="9"/>
  <c r="M76" i="9"/>
  <c r="G77" i="9"/>
  <c r="H77" i="9"/>
  <c r="J77" i="9"/>
  <c r="L77" i="9"/>
  <c r="M77" i="9"/>
  <c r="G78" i="9"/>
  <c r="H78" i="9"/>
  <c r="J78" i="9"/>
  <c r="L78" i="9"/>
  <c r="M78" i="9"/>
  <c r="G79" i="9"/>
  <c r="H79" i="9"/>
  <c r="J79" i="9"/>
  <c r="L79" i="9"/>
  <c r="M79" i="9"/>
  <c r="G80" i="9"/>
  <c r="H80" i="9"/>
  <c r="J80" i="9"/>
  <c r="L80" i="9"/>
  <c r="M80" i="9"/>
  <c r="G81" i="9"/>
  <c r="H81" i="9"/>
  <c r="J81" i="9"/>
  <c r="L81" i="9"/>
  <c r="M81" i="9"/>
  <c r="G82" i="9"/>
  <c r="H82" i="9"/>
  <c r="J82" i="9"/>
  <c r="L82" i="9"/>
  <c r="M82" i="9"/>
  <c r="G83" i="9"/>
  <c r="H83" i="9"/>
  <c r="J83" i="9"/>
  <c r="L83" i="9"/>
  <c r="M83" i="9"/>
  <c r="G84" i="9"/>
  <c r="H84" i="9"/>
  <c r="J84" i="9"/>
  <c r="L84" i="9"/>
  <c r="M84" i="9"/>
  <c r="G85" i="9"/>
  <c r="H85" i="9"/>
  <c r="J85" i="9"/>
  <c r="L85" i="9"/>
  <c r="M85" i="9"/>
  <c r="G86" i="9"/>
  <c r="H86" i="9"/>
  <c r="J86" i="9"/>
  <c r="L86" i="9"/>
  <c r="M86" i="9"/>
  <c r="G87" i="9"/>
  <c r="H87" i="9"/>
  <c r="J87" i="9"/>
  <c r="L87" i="9"/>
  <c r="M87" i="9"/>
  <c r="G88" i="9"/>
  <c r="H88" i="9"/>
  <c r="J88" i="9"/>
  <c r="L88" i="9"/>
  <c r="M88" i="9"/>
  <c r="G89" i="9"/>
  <c r="H89" i="9"/>
  <c r="J89" i="9"/>
  <c r="L89" i="9"/>
  <c r="M89" i="9"/>
  <c r="G90" i="9"/>
  <c r="H90" i="9"/>
  <c r="J90" i="9"/>
  <c r="L90" i="9"/>
  <c r="M90" i="9"/>
  <c r="G91" i="9"/>
  <c r="H91" i="9"/>
  <c r="J91" i="9"/>
  <c r="L91" i="9"/>
  <c r="M91" i="9"/>
  <c r="G92" i="9"/>
  <c r="H92" i="9"/>
  <c r="J92" i="9"/>
  <c r="L92" i="9"/>
  <c r="M92" i="9"/>
  <c r="G93" i="9"/>
  <c r="H93" i="9"/>
  <c r="J93" i="9"/>
  <c r="L93" i="9"/>
  <c r="M93" i="9"/>
  <c r="G94" i="9"/>
  <c r="H94" i="9"/>
  <c r="J94" i="9"/>
  <c r="L94" i="9"/>
  <c r="M94" i="9"/>
  <c r="G95" i="9"/>
  <c r="H95" i="9"/>
  <c r="J95" i="9"/>
  <c r="L95" i="9"/>
  <c r="M95" i="9"/>
  <c r="G96" i="9"/>
  <c r="H96" i="9"/>
  <c r="J96" i="9"/>
  <c r="L96" i="9"/>
  <c r="M96" i="9"/>
  <c r="G97" i="9"/>
  <c r="H97" i="9"/>
  <c r="J97" i="9"/>
  <c r="L97" i="9"/>
  <c r="M97" i="9"/>
  <c r="G98" i="9"/>
  <c r="H98" i="9"/>
  <c r="J98" i="9"/>
  <c r="L98" i="9"/>
  <c r="M98" i="9"/>
  <c r="G99" i="9"/>
  <c r="H99" i="9"/>
  <c r="J99" i="9"/>
  <c r="L99" i="9"/>
  <c r="M99" i="9"/>
  <c r="G100" i="9"/>
  <c r="H100" i="9"/>
  <c r="J100" i="9"/>
  <c r="L100" i="9"/>
  <c r="M100" i="9"/>
  <c r="G101" i="9"/>
  <c r="H101" i="9"/>
  <c r="J101" i="9"/>
  <c r="L101" i="9"/>
  <c r="M101" i="9"/>
  <c r="G102" i="9"/>
  <c r="H102" i="9"/>
  <c r="J102" i="9"/>
  <c r="L102" i="9"/>
  <c r="M102" i="9"/>
  <c r="G103" i="9"/>
  <c r="H103" i="9"/>
  <c r="J103" i="9"/>
  <c r="L103" i="9"/>
  <c r="M103" i="9"/>
  <c r="G104" i="9"/>
  <c r="H104" i="9"/>
  <c r="J104" i="9"/>
  <c r="L104" i="9"/>
  <c r="M104" i="9"/>
  <c r="G105" i="9"/>
  <c r="H105" i="9"/>
  <c r="J105" i="9"/>
  <c r="L105" i="9"/>
  <c r="M105" i="9"/>
  <c r="G106" i="9"/>
  <c r="H106" i="9"/>
  <c r="J106" i="9"/>
  <c r="L106" i="9"/>
  <c r="M106" i="9"/>
  <c r="G107" i="9"/>
  <c r="H107" i="9"/>
  <c r="J107" i="9"/>
  <c r="L107" i="9"/>
  <c r="M107" i="9"/>
  <c r="G108" i="9"/>
  <c r="H108" i="9"/>
  <c r="J108" i="9"/>
  <c r="L108" i="9"/>
  <c r="M108" i="9"/>
  <c r="G109" i="9"/>
  <c r="H109" i="9"/>
  <c r="J109" i="9"/>
  <c r="L109" i="9"/>
  <c r="M109" i="9"/>
  <c r="G110" i="9"/>
  <c r="H110" i="9"/>
  <c r="J110" i="9"/>
  <c r="L110" i="9"/>
  <c r="M110" i="9"/>
  <c r="G111" i="9"/>
  <c r="H111" i="9"/>
  <c r="J111" i="9"/>
  <c r="L111" i="9"/>
  <c r="M111" i="9"/>
  <c r="G112" i="9"/>
  <c r="H112" i="9"/>
  <c r="J112" i="9"/>
  <c r="L112" i="9"/>
  <c r="M112" i="9"/>
  <c r="G113" i="9"/>
  <c r="H113" i="9"/>
  <c r="J113" i="9"/>
  <c r="L113" i="9"/>
  <c r="M113" i="9"/>
  <c r="G114" i="9"/>
  <c r="H114" i="9"/>
  <c r="J114" i="9"/>
  <c r="L114" i="9"/>
  <c r="M114" i="9"/>
  <c r="G115" i="9"/>
  <c r="H115" i="9"/>
  <c r="J115" i="9"/>
  <c r="L115" i="9"/>
  <c r="M115" i="9"/>
  <c r="G116" i="9"/>
  <c r="H116" i="9"/>
  <c r="J116" i="9"/>
  <c r="L116" i="9"/>
  <c r="M116" i="9"/>
  <c r="G117" i="9"/>
  <c r="H117" i="9"/>
  <c r="J117" i="9"/>
  <c r="L117" i="9"/>
  <c r="M117" i="9"/>
  <c r="G118" i="9"/>
  <c r="H118" i="9"/>
  <c r="J118" i="9"/>
  <c r="L118" i="9"/>
  <c r="M118" i="9"/>
  <c r="G119" i="9"/>
  <c r="H119" i="9"/>
  <c r="J119" i="9"/>
  <c r="L119" i="9"/>
  <c r="M119" i="9"/>
  <c r="G120" i="9"/>
  <c r="H120" i="9"/>
  <c r="J120" i="9"/>
  <c r="L120" i="9"/>
  <c r="M120" i="9"/>
  <c r="G4" i="9"/>
  <c r="J5" i="9"/>
  <c r="G5" i="9"/>
  <c r="H5" i="9" s="1"/>
  <c r="H4" i="9"/>
  <c r="G61" i="8"/>
  <c r="H61" i="8"/>
  <c r="J61" i="8"/>
  <c r="L61" i="8"/>
  <c r="M61" i="8"/>
  <c r="G62" i="8"/>
  <c r="H62" i="8"/>
  <c r="J62" i="8"/>
  <c r="L62" i="8"/>
  <c r="M62" i="8"/>
  <c r="G42" i="8"/>
  <c r="H42" i="8"/>
  <c r="J42" i="8"/>
  <c r="L42" i="8"/>
  <c r="M42" i="8"/>
  <c r="G43" i="8"/>
  <c r="H43" i="8"/>
  <c r="J43" i="8"/>
  <c r="L43" i="8"/>
  <c r="M43" i="8"/>
  <c r="G44" i="8"/>
  <c r="H44" i="8"/>
  <c r="J44" i="8"/>
  <c r="L44" i="8"/>
  <c r="M44" i="8"/>
  <c r="G45" i="8"/>
  <c r="H45" i="8"/>
  <c r="J45" i="8"/>
  <c r="L45" i="8"/>
  <c r="M45" i="8"/>
  <c r="G46" i="8"/>
  <c r="H46" i="8"/>
  <c r="J46" i="8"/>
  <c r="L46" i="8"/>
  <c r="M46" i="8"/>
  <c r="G47" i="8"/>
  <c r="H47" i="8"/>
  <c r="J47" i="8"/>
  <c r="L47" i="8"/>
  <c r="M47" i="8"/>
  <c r="G48" i="8"/>
  <c r="H48" i="8"/>
  <c r="J48" i="8"/>
  <c r="L48" i="8"/>
  <c r="M48" i="8"/>
  <c r="G49" i="8"/>
  <c r="H49" i="8"/>
  <c r="J49" i="8"/>
  <c r="L49" i="8"/>
  <c r="M49" i="8"/>
  <c r="G50" i="8"/>
  <c r="H50" i="8"/>
  <c r="J50" i="8"/>
  <c r="L50" i="8"/>
  <c r="M50" i="8"/>
  <c r="G51" i="8"/>
  <c r="H51" i="8"/>
  <c r="J51" i="8"/>
  <c r="L51" i="8"/>
  <c r="M51" i="8"/>
  <c r="G52" i="8"/>
  <c r="H52" i="8"/>
  <c r="J52" i="8"/>
  <c r="L52" i="8"/>
  <c r="M52" i="8"/>
  <c r="G53" i="8"/>
  <c r="H53" i="8"/>
  <c r="J53" i="8"/>
  <c r="L53" i="8"/>
  <c r="M53" i="8"/>
  <c r="G54" i="8"/>
  <c r="H54" i="8"/>
  <c r="J54" i="8"/>
  <c r="L54" i="8"/>
  <c r="M54" i="8"/>
  <c r="G55" i="8"/>
  <c r="H55" i="8"/>
  <c r="J55" i="8"/>
  <c r="L55" i="8"/>
  <c r="M55" i="8"/>
  <c r="G56" i="8"/>
  <c r="H56" i="8"/>
  <c r="J56" i="8"/>
  <c r="L56" i="8"/>
  <c r="M56" i="8"/>
  <c r="G57" i="8"/>
  <c r="H57" i="8"/>
  <c r="J57" i="8"/>
  <c r="L57" i="8"/>
  <c r="M57" i="8"/>
  <c r="G32" i="8"/>
  <c r="H32" i="8"/>
  <c r="J32" i="8"/>
  <c r="L32" i="8"/>
  <c r="M32" i="8"/>
  <c r="I13" i="7"/>
  <c r="I14" i="7"/>
  <c r="I15" i="7"/>
  <c r="G31" i="8"/>
  <c r="H31" i="8"/>
  <c r="J31" i="8"/>
  <c r="L31" i="8"/>
  <c r="M31" i="8"/>
  <c r="G12" i="8"/>
  <c r="H12" i="8"/>
  <c r="J12" i="8"/>
  <c r="I9" i="7"/>
  <c r="I10" i="7"/>
  <c r="I11" i="7"/>
  <c r="G5" i="8"/>
  <c r="H5" i="8" s="1"/>
  <c r="G6" i="8"/>
  <c r="H6" i="8" s="1"/>
  <c r="G7" i="8"/>
  <c r="H7" i="8" s="1"/>
  <c r="G8" i="8"/>
  <c r="H8" i="8" s="1"/>
  <c r="G9" i="8"/>
  <c r="H9" i="8" s="1"/>
  <c r="G10" i="8"/>
  <c r="H10" i="8" s="1"/>
  <c r="G11" i="8"/>
  <c r="H11" i="8" s="1"/>
  <c r="G13" i="8"/>
  <c r="H13" i="8" s="1"/>
  <c r="G14" i="8"/>
  <c r="H14" i="8" s="1"/>
  <c r="G15" i="8"/>
  <c r="H15" i="8" s="1"/>
  <c r="G16" i="8"/>
  <c r="H16" i="8" s="1"/>
  <c r="G17" i="8"/>
  <c r="H17" i="8" s="1"/>
  <c r="G18" i="8"/>
  <c r="H18" i="8" s="1"/>
  <c r="G19" i="8"/>
  <c r="H19" i="8" s="1"/>
  <c r="G4" i="8"/>
  <c r="H4" i="8" s="1"/>
  <c r="J24" i="8"/>
  <c r="J25" i="8"/>
  <c r="J26" i="8"/>
  <c r="J27" i="8"/>
  <c r="J28" i="8"/>
  <c r="J29" i="8"/>
  <c r="J30" i="8"/>
  <c r="G24" i="8"/>
  <c r="H24" i="8" s="1"/>
  <c r="G25" i="8"/>
  <c r="H25" i="8" s="1"/>
  <c r="G26" i="8"/>
  <c r="H26" i="8" s="1"/>
  <c r="G27" i="8"/>
  <c r="H27" i="8" s="1"/>
  <c r="G28" i="8"/>
  <c r="H28" i="8" s="1"/>
  <c r="G29" i="8"/>
  <c r="H29" i="8" s="1"/>
  <c r="G30" i="8"/>
  <c r="H30" i="8" s="1"/>
  <c r="G23" i="8"/>
  <c r="H23" i="8" s="1"/>
  <c r="J37" i="8"/>
  <c r="J38" i="8"/>
  <c r="G37" i="8"/>
  <c r="H37" i="8" s="1"/>
  <c r="G38" i="8"/>
  <c r="H38" i="8" s="1"/>
  <c r="G36" i="8"/>
  <c r="H36" i="8" s="1"/>
  <c r="J23" i="8"/>
  <c r="L23" i="8" s="1"/>
  <c r="J36" i="8"/>
  <c r="J6" i="8"/>
  <c r="J7" i="8"/>
  <c r="J8" i="8"/>
  <c r="J9" i="8"/>
  <c r="J10" i="8"/>
  <c r="J11" i="8"/>
  <c r="J13" i="8"/>
  <c r="J14" i="8"/>
  <c r="J15" i="8"/>
  <c r="J16" i="8"/>
  <c r="J17" i="8"/>
  <c r="J18" i="8"/>
  <c r="J19" i="8"/>
  <c r="J5" i="8"/>
  <c r="L5" i="9" l="1"/>
  <c r="M5" i="9" s="1"/>
  <c r="L11" i="8"/>
  <c r="M11" i="8"/>
  <c r="L12" i="8"/>
  <c r="M12" i="8"/>
  <c r="M4" i="8"/>
  <c r="L30" i="8"/>
  <c r="M30" i="8"/>
  <c r="L29" i="8"/>
  <c r="M29" i="8"/>
  <c r="L28" i="8"/>
  <c r="M28" i="8"/>
  <c r="L27" i="8"/>
  <c r="M27" i="8"/>
  <c r="L26" i="8"/>
  <c r="M26" i="8"/>
  <c r="L25" i="8"/>
  <c r="M25" i="8"/>
  <c r="L24" i="8"/>
  <c r="M24" i="8"/>
  <c r="L5" i="8"/>
  <c r="M5" i="8"/>
  <c r="L19" i="8"/>
  <c r="M19" i="8" s="1"/>
  <c r="L18" i="8"/>
  <c r="M18" i="8" s="1"/>
  <c r="L17" i="8"/>
  <c r="M17" i="8" s="1"/>
  <c r="L16" i="8"/>
  <c r="M16" i="8" s="1"/>
  <c r="L15" i="8"/>
  <c r="M15" i="8" s="1"/>
  <c r="L14" i="8"/>
  <c r="M14" i="8" s="1"/>
  <c r="L13" i="8"/>
  <c r="M13" i="8" s="1"/>
  <c r="L10" i="8"/>
  <c r="M10" i="8" s="1"/>
  <c r="L9" i="8"/>
  <c r="M9" i="8" s="1"/>
  <c r="L8" i="8"/>
  <c r="M8" i="8" s="1"/>
  <c r="L7" i="8"/>
  <c r="M7" i="8" s="1"/>
  <c r="L6" i="8"/>
  <c r="M6" i="8" s="1"/>
  <c r="L36" i="8"/>
  <c r="M36" i="8" s="1"/>
  <c r="M23" i="8"/>
  <c r="L38" i="8"/>
  <c r="M38" i="8" s="1"/>
  <c r="L37" i="8"/>
  <c r="M37" i="8" s="1"/>
  <c r="G50" i="7"/>
  <c r="H49" i="7"/>
  <c r="I49" i="7" s="1"/>
  <c r="H48" i="7"/>
  <c r="I48" i="7" s="1"/>
  <c r="H47" i="7"/>
  <c r="I47" i="7" s="1"/>
  <c r="H46" i="7"/>
  <c r="I46" i="7" s="1"/>
  <c r="H45" i="7"/>
  <c r="I45" i="7" s="1"/>
  <c r="H44" i="7"/>
  <c r="I44" i="7" s="1"/>
  <c r="H43" i="7"/>
  <c r="I43" i="7" s="1"/>
  <c r="H42" i="7"/>
  <c r="I42" i="7" s="1"/>
  <c r="H41" i="7"/>
  <c r="I41" i="7" s="1"/>
  <c r="H40" i="7"/>
  <c r="I40" i="7" s="1"/>
  <c r="H39" i="7"/>
  <c r="I39" i="7" s="1"/>
  <c r="H38" i="7"/>
  <c r="I38" i="7" s="1"/>
  <c r="H37" i="7"/>
  <c r="I37" i="7" s="1"/>
  <c r="H36" i="7"/>
  <c r="I36" i="7" s="1"/>
  <c r="H35" i="7"/>
  <c r="I35" i="7" s="1"/>
  <c r="H34" i="7"/>
  <c r="I34" i="7" s="1"/>
  <c r="H33" i="7"/>
  <c r="H32" i="7"/>
  <c r="H31" i="7"/>
  <c r="I31" i="7" s="1"/>
  <c r="H30" i="7"/>
  <c r="I30" i="7" s="1"/>
  <c r="H29" i="7"/>
  <c r="H28" i="7"/>
  <c r="H22" i="7"/>
  <c r="H16" i="7"/>
  <c r="H10" i="7"/>
  <c r="I12" i="7" s="1"/>
  <c r="H6" i="7"/>
  <c r="H50" i="7" l="1"/>
  <c r="I8" i="7"/>
  <c r="F148" i="5"/>
  <c r="D148" i="5"/>
  <c r="G147" i="5"/>
  <c r="E147" i="5"/>
  <c r="C147" i="5"/>
  <c r="G146" i="5"/>
  <c r="E146" i="5"/>
  <c r="C146" i="5"/>
  <c r="G145" i="5"/>
  <c r="E145" i="5"/>
  <c r="C145" i="5"/>
  <c r="G144" i="5"/>
  <c r="E144" i="5"/>
  <c r="C144" i="5"/>
  <c r="G143" i="5"/>
  <c r="E143" i="5"/>
  <c r="C143" i="5"/>
  <c r="G142" i="5"/>
  <c r="E142" i="5"/>
  <c r="C142" i="5"/>
  <c r="G141" i="5"/>
  <c r="E141" i="5"/>
  <c r="C141" i="5"/>
  <c r="G140" i="5"/>
  <c r="E140" i="5"/>
  <c r="C140" i="5"/>
  <c r="G139" i="5"/>
  <c r="E139" i="5"/>
  <c r="C139" i="5"/>
  <c r="G138" i="5"/>
  <c r="E138" i="5"/>
  <c r="C138" i="5"/>
  <c r="G137" i="5"/>
  <c r="E137" i="5"/>
  <c r="C137" i="5"/>
  <c r="G136" i="5"/>
  <c r="E136" i="5"/>
  <c r="C136" i="5"/>
  <c r="G135" i="5"/>
  <c r="E135" i="5"/>
  <c r="C135" i="5"/>
  <c r="G134" i="5"/>
  <c r="E134" i="5"/>
  <c r="C134" i="5"/>
  <c r="G133" i="5"/>
  <c r="E133" i="5"/>
  <c r="C133" i="5"/>
  <c r="G132" i="5"/>
  <c r="E132" i="5"/>
  <c r="C132" i="5"/>
  <c r="G131" i="5"/>
  <c r="E131" i="5"/>
  <c r="C131" i="5"/>
  <c r="G130" i="5"/>
  <c r="E130" i="5"/>
  <c r="C130" i="5"/>
  <c r="G129" i="5"/>
  <c r="E129" i="5"/>
  <c r="C129" i="5"/>
  <c r="G128" i="5"/>
  <c r="E128" i="5"/>
  <c r="C128" i="5"/>
  <c r="G127" i="5"/>
  <c r="E127" i="5"/>
  <c r="C127" i="5"/>
  <c r="G126" i="5"/>
  <c r="E126" i="5"/>
  <c r="C126" i="5"/>
  <c r="G125" i="5"/>
  <c r="E125" i="5"/>
  <c r="C125" i="5"/>
  <c r="G124" i="5"/>
  <c r="E124" i="5"/>
  <c r="C124" i="5"/>
  <c r="G123" i="5"/>
  <c r="E123" i="5"/>
  <c r="C123" i="5"/>
  <c r="G122" i="5"/>
  <c r="E122" i="5"/>
  <c r="C122" i="5"/>
  <c r="G121" i="5"/>
  <c r="E121" i="5"/>
  <c r="C121" i="5"/>
  <c r="G120" i="5"/>
  <c r="E120" i="5"/>
  <c r="C120" i="5"/>
  <c r="G119" i="5"/>
  <c r="E119" i="5"/>
  <c r="C119" i="5"/>
  <c r="G118" i="5"/>
  <c r="E118" i="5"/>
  <c r="C118" i="5"/>
  <c r="G117" i="5"/>
  <c r="E117" i="5"/>
  <c r="C117" i="5"/>
  <c r="G116" i="5"/>
  <c r="E116" i="5"/>
  <c r="C116" i="5"/>
  <c r="G115" i="5"/>
  <c r="E115" i="5"/>
  <c r="C115" i="5"/>
  <c r="G114" i="5"/>
  <c r="E114" i="5"/>
  <c r="C114" i="5"/>
  <c r="G113" i="5"/>
  <c r="E113" i="5"/>
  <c r="C113" i="5"/>
  <c r="G112" i="5"/>
  <c r="E112" i="5"/>
  <c r="C112" i="5"/>
  <c r="G111" i="5"/>
  <c r="E111" i="5"/>
  <c r="C111" i="5"/>
  <c r="G110" i="5"/>
  <c r="E110" i="5"/>
  <c r="C110" i="5"/>
  <c r="G109" i="5"/>
  <c r="E109" i="5"/>
  <c r="C109" i="5"/>
  <c r="G108" i="5"/>
  <c r="E108" i="5"/>
  <c r="C108" i="5"/>
  <c r="G107" i="5"/>
  <c r="E107" i="5"/>
  <c r="C107" i="5"/>
  <c r="G106" i="5"/>
  <c r="E106" i="5"/>
  <c r="C106" i="5"/>
  <c r="G105" i="5"/>
  <c r="E105" i="5"/>
  <c r="C105" i="5"/>
  <c r="G104" i="5"/>
  <c r="E104" i="5"/>
  <c r="C104" i="5"/>
  <c r="G103" i="5"/>
  <c r="E103" i="5"/>
  <c r="C103" i="5"/>
  <c r="G102" i="5"/>
  <c r="E102" i="5"/>
  <c r="C102" i="5"/>
  <c r="G101" i="5"/>
  <c r="E101" i="5"/>
  <c r="C101" i="5"/>
  <c r="G100" i="5"/>
  <c r="E100" i="5"/>
  <c r="C100" i="5"/>
  <c r="G99" i="5"/>
  <c r="E99" i="5"/>
  <c r="C99" i="5"/>
  <c r="G98" i="5"/>
  <c r="E98" i="5"/>
  <c r="C98" i="5"/>
  <c r="G97" i="5"/>
  <c r="E97" i="5"/>
  <c r="C97" i="5"/>
  <c r="G96" i="5"/>
  <c r="E96" i="5"/>
  <c r="C96" i="5"/>
  <c r="G95" i="5"/>
  <c r="E95" i="5"/>
  <c r="C95" i="5"/>
  <c r="G94" i="5"/>
  <c r="E94" i="5"/>
  <c r="C94" i="5"/>
  <c r="G93" i="5"/>
  <c r="E93" i="5"/>
  <c r="C93" i="5"/>
  <c r="G92" i="5"/>
  <c r="E92" i="5"/>
  <c r="C92" i="5"/>
  <c r="G91" i="5"/>
  <c r="E91" i="5"/>
  <c r="C91" i="5"/>
  <c r="G90" i="5"/>
  <c r="E90" i="5"/>
  <c r="C90" i="5"/>
  <c r="G89" i="5"/>
  <c r="E89" i="5"/>
  <c r="C89" i="5"/>
  <c r="G88" i="5"/>
  <c r="E88" i="5"/>
  <c r="C88" i="5"/>
  <c r="G87" i="5"/>
  <c r="E87" i="5"/>
  <c r="C87" i="5"/>
  <c r="G86" i="5"/>
  <c r="E86" i="5"/>
  <c r="C86" i="5"/>
  <c r="G85" i="5"/>
  <c r="E85" i="5"/>
  <c r="C85" i="5"/>
  <c r="G84" i="5"/>
  <c r="E84" i="5"/>
  <c r="C84" i="5"/>
  <c r="G83" i="5"/>
  <c r="E83" i="5"/>
  <c r="C83" i="5"/>
  <c r="G82" i="5"/>
  <c r="E82" i="5"/>
  <c r="C82" i="5"/>
  <c r="G81" i="5"/>
  <c r="E81" i="5"/>
  <c r="C81" i="5"/>
  <c r="G80" i="5"/>
  <c r="E80" i="5"/>
  <c r="C80" i="5"/>
  <c r="G79" i="5"/>
  <c r="E79" i="5"/>
  <c r="C79" i="5"/>
  <c r="G78" i="5"/>
  <c r="E78" i="5"/>
  <c r="C78" i="5"/>
  <c r="G77" i="5"/>
  <c r="E77" i="5"/>
  <c r="C77" i="5"/>
  <c r="G76" i="5"/>
  <c r="E76" i="5"/>
  <c r="C76" i="5"/>
  <c r="G75" i="5"/>
  <c r="E75" i="5"/>
  <c r="C75" i="5"/>
  <c r="G74" i="5"/>
  <c r="E74" i="5"/>
  <c r="C74" i="5"/>
  <c r="G73" i="5"/>
  <c r="E73" i="5"/>
  <c r="C73" i="5"/>
  <c r="G72" i="5"/>
  <c r="E72" i="5"/>
  <c r="C72" i="5"/>
  <c r="G71" i="5"/>
  <c r="E71" i="5"/>
  <c r="C71" i="5"/>
  <c r="G70" i="5"/>
  <c r="E70" i="5"/>
  <c r="C70" i="5"/>
  <c r="G69" i="5"/>
  <c r="E69" i="5"/>
  <c r="C69" i="5"/>
  <c r="G68" i="5"/>
  <c r="E68" i="5"/>
  <c r="C68" i="5"/>
  <c r="G67" i="5"/>
  <c r="E67" i="5"/>
  <c r="C67" i="5"/>
  <c r="G66" i="5"/>
  <c r="E66" i="5"/>
  <c r="C66" i="5"/>
  <c r="G65" i="5"/>
  <c r="E65" i="5"/>
  <c r="C65" i="5"/>
  <c r="G64" i="5"/>
  <c r="E64" i="5"/>
  <c r="C64" i="5"/>
  <c r="G63" i="5"/>
  <c r="E63" i="5"/>
  <c r="C63" i="5"/>
  <c r="G62" i="5"/>
  <c r="E62" i="5"/>
  <c r="C62" i="5"/>
  <c r="G61" i="5"/>
  <c r="E61" i="5"/>
  <c r="C61" i="5"/>
  <c r="G60" i="5"/>
  <c r="E60" i="5"/>
  <c r="C60" i="5"/>
  <c r="G59" i="5"/>
  <c r="E59" i="5"/>
  <c r="C59" i="5"/>
  <c r="G58" i="5"/>
  <c r="E58" i="5"/>
  <c r="C58" i="5"/>
  <c r="G57" i="5"/>
  <c r="E57" i="5"/>
  <c r="C57" i="5"/>
  <c r="G56" i="5"/>
  <c r="E56" i="5"/>
  <c r="C56" i="5"/>
  <c r="G55" i="5"/>
  <c r="E55" i="5"/>
  <c r="C55" i="5"/>
  <c r="G54" i="5"/>
  <c r="E54" i="5"/>
  <c r="C54" i="5"/>
  <c r="G53" i="5"/>
  <c r="E53" i="5"/>
  <c r="C53" i="5"/>
  <c r="G52" i="5"/>
  <c r="E52" i="5"/>
  <c r="C52" i="5"/>
  <c r="G51" i="5"/>
  <c r="E51" i="5"/>
  <c r="C51" i="5"/>
  <c r="G50" i="5"/>
  <c r="E50" i="5"/>
  <c r="C50" i="5"/>
  <c r="G49" i="5"/>
  <c r="E49" i="5"/>
  <c r="C49" i="5"/>
  <c r="G48" i="5"/>
  <c r="E48" i="5"/>
  <c r="C48" i="5"/>
  <c r="G47" i="5"/>
  <c r="E47" i="5"/>
  <c r="C47" i="5"/>
  <c r="G46" i="5"/>
  <c r="E46" i="5"/>
  <c r="C46" i="5"/>
  <c r="G45" i="5"/>
  <c r="E45" i="5"/>
  <c r="C45" i="5"/>
  <c r="G44" i="5"/>
  <c r="E44" i="5"/>
  <c r="C44" i="5"/>
  <c r="G43" i="5"/>
  <c r="E43" i="5"/>
  <c r="C43" i="5"/>
  <c r="G42" i="5"/>
  <c r="E42" i="5"/>
  <c r="C42" i="5"/>
  <c r="G41" i="5"/>
  <c r="E41" i="5"/>
  <c r="C41" i="5"/>
  <c r="G40" i="5"/>
  <c r="E40" i="5"/>
  <c r="C40" i="5"/>
  <c r="G39" i="5"/>
  <c r="E39" i="5"/>
  <c r="C39" i="5"/>
  <c r="G38" i="5"/>
  <c r="E38" i="5"/>
  <c r="C38" i="5"/>
  <c r="G37" i="5"/>
  <c r="E37" i="5"/>
  <c r="C37" i="5"/>
  <c r="G36" i="5"/>
  <c r="E36" i="5"/>
  <c r="C36" i="5"/>
  <c r="G35" i="5"/>
  <c r="E35" i="5"/>
  <c r="C35" i="5"/>
  <c r="G34" i="5"/>
  <c r="E34" i="5"/>
  <c r="C34" i="5"/>
  <c r="G33" i="5"/>
  <c r="E33" i="5"/>
  <c r="C33" i="5"/>
  <c r="G32" i="5"/>
  <c r="E32" i="5"/>
  <c r="C32" i="5"/>
  <c r="G31" i="5"/>
  <c r="E31" i="5"/>
  <c r="C31" i="5"/>
  <c r="G30" i="5"/>
  <c r="E30" i="5"/>
  <c r="C30" i="5"/>
  <c r="G29" i="5"/>
  <c r="E29" i="5"/>
  <c r="C29" i="5"/>
  <c r="G28" i="5"/>
  <c r="E28" i="5"/>
  <c r="C28" i="5"/>
  <c r="G27" i="5"/>
  <c r="E27" i="5"/>
  <c r="C27" i="5"/>
  <c r="G26" i="5"/>
  <c r="E26" i="5"/>
  <c r="C26" i="5"/>
  <c r="G25" i="5"/>
  <c r="E25" i="5"/>
  <c r="C25" i="5"/>
  <c r="G24" i="5"/>
  <c r="E24" i="5"/>
  <c r="C24" i="5"/>
  <c r="G23" i="5"/>
  <c r="E23" i="5"/>
  <c r="C23" i="5"/>
  <c r="G22" i="5"/>
  <c r="E22" i="5"/>
  <c r="C22" i="5"/>
  <c r="G21" i="5"/>
  <c r="E21" i="5"/>
  <c r="C21" i="5"/>
  <c r="G20" i="5"/>
  <c r="E20" i="5"/>
  <c r="C20" i="5"/>
  <c r="G19" i="5"/>
  <c r="E19" i="5"/>
  <c r="C19" i="5"/>
  <c r="G18" i="5"/>
  <c r="E18" i="5"/>
  <c r="C18" i="5"/>
  <c r="G17" i="5"/>
  <c r="E17" i="5"/>
  <c r="C17" i="5"/>
  <c r="G16" i="5"/>
  <c r="E16" i="5"/>
  <c r="C16" i="5"/>
  <c r="G15" i="5"/>
  <c r="E15" i="5"/>
  <c r="C15" i="5"/>
  <c r="G14" i="5"/>
  <c r="E14" i="5"/>
  <c r="C14" i="5"/>
  <c r="G13" i="5"/>
  <c r="E13" i="5"/>
  <c r="C13" i="5"/>
  <c r="G12" i="5"/>
  <c r="E12" i="5"/>
  <c r="C12" i="5"/>
  <c r="G11" i="5"/>
  <c r="E11" i="5"/>
  <c r="C11" i="5"/>
  <c r="G10" i="5"/>
  <c r="E10" i="5"/>
  <c r="C10" i="5"/>
  <c r="G9" i="5"/>
  <c r="E9" i="5"/>
  <c r="C9" i="5"/>
  <c r="G8" i="5"/>
  <c r="E8" i="5"/>
  <c r="C8" i="5"/>
  <c r="G7" i="5"/>
  <c r="E7" i="5"/>
  <c r="E148" i="5" s="1"/>
  <c r="C7" i="5"/>
  <c r="C148"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tc={F62CBA0F-6891-4CEC-9D5B-BA45A9DE5741}</author>
  </authors>
  <commentList>
    <comment ref="A35" authorId="0" shapeId="0" xr:uid="{F62CBA0F-6891-4CEC-9D5B-BA45A9DE5741}">
      <text>
        <t>[Comentario encadenado]
Su versión de Excel le permite leer este comentario encadenado; sin embargo, las ediciones que se apliquen se quitarán si el archivo se abre en una versión más reciente de Excel. Más información: https://go.microsoft.com/fwlink/?linkid=870924
Comentario:
    12?</t>
      </text>
    </comment>
  </commentList>
</comments>
</file>

<file path=xl/sharedStrings.xml><?xml version="1.0" encoding="utf-8"?>
<sst xmlns="http://schemas.openxmlformats.org/spreadsheetml/2006/main" count="7218" uniqueCount="2838">
  <si>
    <t>UNIDAD DE MEDIDA</t>
  </si>
  <si>
    <t>DESCRIPCIÓN</t>
  </si>
  <si>
    <t>CANTIDAD PROYECTADA</t>
  </si>
  <si>
    <t>Refrigerio No Perecedero</t>
  </si>
  <si>
    <t>El Refrigerio esta compuesto:
•	Dos (2) productos de paquete (snack) entre 35 y 70 gramos
•	Bebida: Jugo de caja de 200 ml / jugo de botella plástica de 300 ml / gaseosa botella plástica de 250 ml
•	Fruta de cosecha
•	Empacado                 
Incluye transporte (distribución en sitio de realización del evento o actividad)</t>
  </si>
  <si>
    <t>UNIDAD</t>
  </si>
  <si>
    <t xml:space="preserve">Refrigerios Tipo A </t>
  </si>
  <si>
    <t>El Refrigerio esta compuesto:
•	Producto de sal o de dulce de 150 gramos o sándwich Gourmet (pan tipo árabe o baguette o aliñado especial, 2 rodajas de jamón de (cordero o pierna) de 70g, 2 rodajas de queso (doble crema o mozzarella) 60 gr de lechuga rizada y tomate). ** Sandwich o producto sustituto.
•	Bebida: Jugo de fruta Néctar, leche o derivados, sorbetes, malteada, gaseosas en empaque comercial duro, de vidrio o plástico o Tetrapak o lata. No en bolsas
•Fruta de 150 gramos
•	Postre entre 35 y 70 gr     
Incluye transporte (distribución en sitio de realización del evento o actividad)</t>
  </si>
  <si>
    <t xml:space="preserve">Refrigerios Tipo B
</t>
  </si>
  <si>
    <t xml:space="preserve">Refrigerios Tipo C
</t>
  </si>
  <si>
    <t xml:space="preserve">Refrigerio Para Protocolo
</t>
  </si>
  <si>
    <t>El Refrigerio esta compuesto:
•	Producto de sal o de dulce: muffins / sándwich gourmet (pan tipo árabe o baguette o aliñado especial, 2 rodajas de jamón de (cordero o pierna) de 70 g, 2 rodajas de queso (doble crema o mozzarella)  60 gr de lechuga rizada y tomate). ** Sandwich o producto sustituto.
•	Bebida: Jugo natural de frutas, brocheta de frutas.
•	Acompañamiento: pasteles, postres, dulces.
•	Empacado o servido en menaje de loza nacional o importada según corresponda y decorado para ocasiones especiales.
Incluye transporte (distribución en sitio de realización del evento o actividad)</t>
  </si>
  <si>
    <t>Desayuno Americano</t>
  </si>
  <si>
    <t xml:space="preserve">Desayuno Continental </t>
  </si>
  <si>
    <t xml:space="preserve">Desayuno Buffet </t>
  </si>
  <si>
    <t xml:space="preserve">El Desayuno Buffet debe estar compuesto:
• Carbohidrato de 120 gramos
• Cereales
• Variedad de quesos y jamones  
• Panes 
• Huevos al gusto
• Proteína 200 gramos
• Bebida caliente de 20 onzas
• Mantequilla 10 gramos
• Mermelada 15 gramos
• Variedad de frutas  (150 gramos porción)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
</t>
  </si>
  <si>
    <t xml:space="preserve">Desayuno Light </t>
  </si>
  <si>
    <t>El Desayuno Light debe estar compuesto:
• Bebida caliente de 20 onzas
• Porciones de fruta de 150 gramos cada una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</si>
  <si>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 xml:space="preserve">Desayuno Típico </t>
  </si>
  <si>
    <t xml:space="preserve">Almuerzo o Cena Ejecutivo (a) </t>
  </si>
  <si>
    <t>El Almuerzo o Cena Ejecutivo (a) debe estar compuesto:
• Proteína de 250 gr
• Carbohidratos de 150 gr
• Reguladores de 150 gr
• Bebida de 250 ml
• Postre entre 70 gr
El operador debe presentar (3) opciones de Proteína / Vegetariano, Carbohidratos, Reguladores, Bebida y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</si>
  <si>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Almuerzo o Cena (Servido a la Mesa o Buffet )</t>
  </si>
  <si>
    <t>El Almuerzo o Cena (servido a la Mesa o Buffet ) debe estar compuesto:
• Proteína de 250 gr
• Carbohidratos de 150 gr
• Reguladores de 150 gr
• Bebida de 250 ml
• Postre entre 70 gr
El operador debe presentar (3) opciones de Proteína / Vegetariano, Carbohidratos, Reguladores, Bebida y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</si>
  <si>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 xml:space="preserve">Almuerzo o Cena Protocolo </t>
  </si>
  <si>
    <t>Almuerzo (empacado)</t>
  </si>
  <si>
    <t>Estación De Café Tipo A</t>
  </si>
  <si>
    <t>UNIDAD / POR PERSONA</t>
  </si>
  <si>
    <t xml:space="preserve">Estación de café (Simple) Tipo B </t>
  </si>
  <si>
    <t>Estación de café (Break) Tipo C</t>
  </si>
  <si>
    <t>Estación de café Protocolo</t>
  </si>
  <si>
    <t>Hidratación Agua Bolsa</t>
  </si>
  <si>
    <t xml:space="preserve">Hidratación: bolsa por 250 ml       
Incluye transporte (distribución en sitio de realización del evento o actividad)                                                                                                                                                                                </t>
  </si>
  <si>
    <t xml:space="preserve">UNIDAD
</t>
  </si>
  <si>
    <t>Hidratación Botella de Agua pequeña</t>
  </si>
  <si>
    <t>Hidratación Botella de Agua mediana</t>
  </si>
  <si>
    <t>Hidratación Botellón</t>
  </si>
  <si>
    <t>Hidratación Botellón  - MES CANTIDADES: 1-10</t>
  </si>
  <si>
    <t>Hidratación Botellón  - MES CANTIDADES: 11-35</t>
  </si>
  <si>
    <t>Hidratación Botellón  - MES CANTIDADES: 36-71</t>
  </si>
  <si>
    <t>Hidratación Botellón  - MES CANTIDADES: 72-106</t>
  </si>
  <si>
    <t>REFRIGERIO 2 POR DÍA</t>
  </si>
  <si>
    <t>SUMINISTRO DE REFRIGERIO EMPACADO EN BOLSA DE PAPEL KRAFT DE 115 GRAMOS BIODEGRADABLE, CON MANILLA TRENZADA COLOR NATURAL TAMAÑO DE ANCHO: 20 CM - ALTO: 25 - FUELLE: 12 CM, COMPUESTO POR: PASTEL DE POLLO O CROISANT DE QUESO CON JAMÓN DE 100 GRAMOS ENVUELTO EN PAPEL DECORATIVO, 1 PAQUETE DE PAPAS DE 250 GR Y 1 FRUTA (MANZANA - PERA -DURAZNO) JUGO EN CAJA TETRAPAK DE 200 ML Y CHOCOLATINA DE 12 GRAMOS.</t>
  </si>
  <si>
    <t>REFRIGERIOS PARA LANZAMIENTO</t>
  </si>
  <si>
    <t>REFRIGERIOS TIPO 1</t>
  </si>
  <si>
    <t xml:space="preserve">REFRIGERIOS TIPO 2
</t>
  </si>
  <si>
    <t xml:space="preserve">NO PERECEDERO EMPACADO: 
• DOS (2) PRODUCTOS DE PAQUETE (SNACK) ENTRE 35 Y 70 GRAMOS.
•BEBIDA: JUGO DE CAJA DE 200 ML, JUGO DE BOTELLA PLÁSTICA DE 300 ML, GASEOSA BOTELLA PLÁSTICA DE 250 ML •FRUTA DE COSECHA.
</t>
  </si>
  <si>
    <t xml:space="preserve">REFRIGERIOS TIPO 3
</t>
  </si>
  <si>
    <t xml:space="preserve">•PRODUCTO DE PANADERÍA: DE SAL O DE DULCE DE 200 GRAMOS O SÁNDWICH 
•BEBIDA: JUGO DE CAJA DE 200 ML, JUGO DE BOTELLA PLÁSTICA DE 300 ML, GASEOSA BOTELLA PLÁSTICA DE 250 ML (TIPO ZIPLOCK)
•FRUTA DE 150 GRAMOS
•GOLOSINA ENTRE 35 Y 50 GR
•EMPACADO </t>
  </si>
  <si>
    <t xml:space="preserve">REFRIGERIOS TIPO 4
</t>
  </si>
  <si>
    <t>PRODUCTO DE PANADERIA (AMASIJO), BEBIDA CALIENTE (AGUADEPANELA Ó CHOCOLATE)</t>
  </si>
  <si>
    <t xml:space="preserve">SERVICIO DE ALOJAMIENTO TIPO 2
</t>
  </si>
  <si>
    <t xml:space="preserve">SERVICIO DE ALOJAMIENTO TIPO 3
</t>
  </si>
  <si>
    <t>* Salón sin dotación</t>
  </si>
  <si>
    <t>Alquiler 8 Horas</t>
  </si>
  <si>
    <t>* Salón con dotación</t>
  </si>
  <si>
    <t xml:space="preserve">* Salón Adicional </t>
  </si>
  <si>
    <t xml:space="preserve">AUDITORIO PRINCIPAL  PARA  100 PAX </t>
  </si>
  <si>
    <t xml:space="preserve">AUDITORIO PRINCIPAL  PARA  200 PAX </t>
  </si>
  <si>
    <t xml:space="preserve">AUDITORIO PRINCIPAL  PARA  50 PAX </t>
  </si>
  <si>
    <t>AUDITORIO PRINCIPAL  PARA  500 PAX</t>
  </si>
  <si>
    <t>AUDITORIO PRINCIPAL  PARA 1000 PAX</t>
  </si>
  <si>
    <t>AUDITORIO PRINCIPAL  PARA 25  PAX</t>
  </si>
  <si>
    <t xml:space="preserve">Computador De Escritorio </t>
  </si>
  <si>
    <t>Día</t>
  </si>
  <si>
    <t xml:space="preserve">Computador Portátil </t>
  </si>
  <si>
    <t>Computador Macbook Pro</t>
  </si>
  <si>
    <t>Tablet 10"</t>
  </si>
  <si>
    <t>Ipad 10"</t>
  </si>
  <si>
    <t xml:space="preserve">Cable HDMI </t>
  </si>
  <si>
    <t>Cable VGA</t>
  </si>
  <si>
    <t>impresora láser multifuncional</t>
  </si>
  <si>
    <t>Pointer</t>
  </si>
  <si>
    <t>Pointer Perfect Cute</t>
  </si>
  <si>
    <t>Presentador profesional inalámbrico control remoto. Incluye: transporte</t>
  </si>
  <si>
    <t>Base de TV</t>
  </si>
  <si>
    <t>Ventilador de piso</t>
  </si>
  <si>
    <t>Ventilador de piso para tarima. Incluye: transporte</t>
  </si>
  <si>
    <t xml:space="preserve">Aire Acondicionado de 5 Toneladas </t>
  </si>
  <si>
    <t>Extensión eléctrica 3 mts</t>
  </si>
  <si>
    <t xml:space="preserve">Extensiones Cable Encauchetado 3x14 o 3x12 </t>
  </si>
  <si>
    <t>Extensiones Cable encauchetado para puntos de comida</t>
  </si>
  <si>
    <t>Extensión eléctrica encauchetada 3 mts</t>
  </si>
  <si>
    <t>Extensión eléctrica encauchetada 15 mts</t>
  </si>
  <si>
    <t>Extensión eléctrica encauchetada 30 mts</t>
  </si>
  <si>
    <t>Regletas de 6 tomas</t>
  </si>
  <si>
    <t>Regletas de 8 tomas</t>
  </si>
  <si>
    <t>Yellow Jacket / Tapacables con 3 canales</t>
  </si>
  <si>
    <t>Yellow Jacket / Tapacables con 5 canales</t>
  </si>
  <si>
    <t xml:space="preserve">trípodes </t>
  </si>
  <si>
    <t>Video Beam 3000 Lumens</t>
  </si>
  <si>
    <t>Video Beam 5000 Lumens</t>
  </si>
  <si>
    <t>Video Beam 7000 Lumens</t>
  </si>
  <si>
    <t>Video Beam 10000 Lumens</t>
  </si>
  <si>
    <t>Audífonos de diadema</t>
  </si>
  <si>
    <t>Audífonos Portables</t>
  </si>
  <si>
    <t>Unidad</t>
  </si>
  <si>
    <t>In ear</t>
  </si>
  <si>
    <t>Radio de 2 vías</t>
  </si>
  <si>
    <t>Radiocomunicación en sistema Avantel</t>
  </si>
  <si>
    <t>Hazer con ventilador</t>
  </si>
  <si>
    <t>Sistema croma con iluminación</t>
  </si>
  <si>
    <t>Sistema Venturi 2 Disparos</t>
  </si>
  <si>
    <t>Sistema Venturi 4 disparos</t>
  </si>
  <si>
    <t>Sistema Venturi 6 disparos</t>
  </si>
  <si>
    <t>Bandera de Colombia con asta</t>
  </si>
  <si>
    <t>Rollo de Cinta de Seguridad</t>
  </si>
  <si>
    <t>unidad</t>
  </si>
  <si>
    <t>Señalización de emergencia</t>
  </si>
  <si>
    <t>Sparkular Máquina</t>
  </si>
  <si>
    <t>Alquiler de módem internet inalámbrico 10 gigas</t>
  </si>
  <si>
    <t>Alquiler de módem internet inalámbrico 20 gigas</t>
  </si>
  <si>
    <t>Canal dedicado 10MB</t>
  </si>
  <si>
    <t>Canal dedicado para video, voz y datos con conexión 10 MB de subida y de descarga, 99% de disponibilidad  y ruta alterna con mínimo de 10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</si>
  <si>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20MB</t>
  </si>
  <si>
    <t>Canal dedicado para video, voz y datos con conexión 20 MB de subida y de descarga, 99% de disponibilidad  y ruta alterna con mínimo de 20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</si>
  <si>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50MB</t>
  </si>
  <si>
    <t>Canal dedicado para video, voz y datos con conexión 50 MB de subida y de descarga, 99% de disponibilidad  y ruta alterna con mínimo de 50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</si>
  <si>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100MB</t>
  </si>
  <si>
    <t>Canal dedicado para video, voz y datos con conexión 100 MB de subida y de descarga, 99% de disponibilidad  y ruta alterna con mínimo de 100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</si>
  <si>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Canal dedicado 200MB</t>
  </si>
  <si>
    <t>Canal dedicado para video, voz y datos con conexión 200 MB de subida y de descarga, 99% de disponibilidad  y ruta alterna con mínimo de 200 MB, tráfico ilimitado, monitoreo y router que permita garantizar un throughput de acuerdo al ancho de banda solicitado. Incluye: instalación, desinstalación, personal técnico, configuración de equipos. Se debe entregar funcional y probado. Se debe realizar una prueba FTP para garantizar la tasa de transferencia de 8,75 MB/s  y el ancho de banda contratado. Nota: El transporte esta implícito para la prestación del servicio.</t>
  </si>
  <si>
    <t>Plan de Emergencia y contingencia (complejidad media)</t>
  </si>
  <si>
    <t>Diseño, formulación, presentación, radicación y aprobación de Plan de Emergencia y contingencia y, gestión de permisos para eventos de
complejidad MEDIA</t>
  </si>
  <si>
    <t>Plan de Emergencia y contingencia (complejidad alta)</t>
  </si>
  <si>
    <t>Diseño, formulación, presentación, radicación y aprobación de Plan de Emergencia y contingencia y, gestión de permisos para eventos de
complejidad ALTA</t>
  </si>
  <si>
    <t>Puesto de Salud</t>
  </si>
  <si>
    <t xml:space="preserve">* Cada puesto debe tener un Área de  hasta 16 metros cuadrados, debe contar con Iluminación, suministro de Agua y equipo médico y de
 primeros auxilios necesario. </t>
  </si>
  <si>
    <t>TURNO 8 HORAS</t>
  </si>
  <si>
    <t>Servicio De Primeros Auxilios (MEC)</t>
  </si>
  <si>
    <t>* Cada Brigada es de 3 o 4 personas y pueden ser Brigadas Móviles o Fijas
* Cada Brigada Móvil debe llevar 1 Camilla Plegable, 1 Botiquín Portátil,  Equipo de Protección y Linterna para cada integrante.</t>
  </si>
  <si>
    <t>Equipos de Intervención</t>
  </si>
  <si>
    <t>Equipos de Intervención: 1APH,  3 socorristas.</t>
  </si>
  <si>
    <t>Servicio Ambulancia Básica (1 - 4 Horas)</t>
  </si>
  <si>
    <t xml:space="preserve">Valor TOTAL del servicio, prestado por grupo de socorro para atención prehospitalaria básica establecido por horas de servicio de acuerdo con el parámetro de aforo establecido para eventos masivos. Incluye 1 conductor, 1 APH tecnólogo atención prehospitalaria y 1 médico. </t>
  </si>
  <si>
    <t>4 horas</t>
  </si>
  <si>
    <t>Servicio Ambulancia Básica (5 - 8 Horas)</t>
  </si>
  <si>
    <t>8 horas</t>
  </si>
  <si>
    <t>Ambulancia Básica
(Hora Adicional)</t>
  </si>
  <si>
    <t xml:space="preserve">1 hora adicional del servicio prestado por grupo de socorro para atención prehospitalaria básica establecido por horas de servicio de acuerdo con el parámetro de aforo establecido para eventos masivos. Incluye 1 conductor, 1 APH tecnólogo atención prehospitalaria y 1 médico. </t>
  </si>
  <si>
    <t>1 hora</t>
  </si>
  <si>
    <t>Servicio Ambulancia Medicalizada (5 - 8 Horas)</t>
  </si>
  <si>
    <t>Valor TOTAL del servicio, prestado por grupo de socorro para atención prehospitalaria establecido por horas de servicio de acuerdo con el parámetro de aforo establecido para eventos masivos . Incluye 1 conductor, 1 APH tecnólogo atención prehospitalaria y 1 médico. Deberán cumplir con lo exigido en la Resolución 1043 de 2006 Anexo Técnico N° 1, expedida por el Ministerio de la Protección Social y las demás normas que lo modifiquen, adicionen o sustituyan, en cuanto a condiciones técnico mecánicas, dotación y recurso humano.</t>
  </si>
  <si>
    <t>Ambulancia Medicalizada
(Hora Adicional)</t>
  </si>
  <si>
    <t>1 hora adicional del servicio prestado por grupo de socorro para atención prehospitalaria establecido por horas de servicio de acuerdo con el parámetro de aforo establecido para eventos masivos . Incluye 1 conductor, 1 APH tecnólogo atención prehospitalaria y 1 médico. Deberán cumplir con lo exigido en la Resolución 1043 de 2006 Anexo Técnico N° 1, expedida por el Ministerio de la Protección Social y las demás normas que lo modifiquen, adicionen o sustituyan, en cuanto a condiciones técnico mecánicas, dotación y recurso humano.</t>
  </si>
  <si>
    <t>Extintores Multipropósito</t>
  </si>
  <si>
    <t>Extintores Multipropósitos capacidad 10 Libras
Incluye transporte (distribución en sitio de realización del evento o actividad)</t>
  </si>
  <si>
    <t>Extintores Solkaflam</t>
  </si>
  <si>
    <t>Extintores Solkaflam para equipos eléctricos de 3700 gramos; 
Incluye transporte (distribución en sitio de realización del evento o actividad)</t>
  </si>
  <si>
    <t>Extintores de Agua</t>
  </si>
  <si>
    <t>Extintores de Agua de 9 Litros para papel; 
Incluye transporte (distribución en sitio de realización del evento o actividad)</t>
  </si>
  <si>
    <t xml:space="preserve">Señalización </t>
  </si>
  <si>
    <t>Alquiler Baño portátil (con operario)</t>
  </si>
  <si>
    <t>Alquiler de baños móviles estándar que incluyan jabón, papel y operario. Incluye: Transporte, Montaje, atención, mantenimiento y desmontaje.</t>
  </si>
  <si>
    <t>Alquiler Baño portátil (sin operario)</t>
  </si>
  <si>
    <t>Alquiler de baños móviles estándar que incluyan jabón, y papel  Incluye: Transporte, Montaje, atención, mantenimiento y desmontaje.</t>
  </si>
  <si>
    <t>Alquiler Baño portátil (Personal en condición de discapacidad)</t>
  </si>
  <si>
    <t>Alquiler de baños móviles para personas en condición de discapacidad que incluyan jabón, papel y operario. Incluye: Transporte, Montaje, atención, mantenimiento y desmontaje.</t>
  </si>
  <si>
    <t>Camilla</t>
  </si>
  <si>
    <t>Camilla Emergencia Plástica Inmovilizador Cabeza Kit Férulas</t>
  </si>
  <si>
    <t>Generador Eléctrico Insonorizado de 10 KVA</t>
  </si>
  <si>
    <t>Generador Eléctrico Insonorizado de 10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</si>
  <si>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20 KVA</t>
  </si>
  <si>
    <t>Generador Eléctrico Insonorizado de 20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</si>
  <si>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40 KVA</t>
  </si>
  <si>
    <t>Generador Eléctrico Insonorizado de 40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</si>
  <si>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60 KVA</t>
  </si>
  <si>
    <t>Generador Eléctrico Insonorizado de 60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</si>
  <si>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80 KVA</t>
  </si>
  <si>
    <t>Generador Eléctrico Insonorizado de 80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</si>
  <si>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125 KVA</t>
  </si>
  <si>
    <t>Generador Eléctrico Insonorizado de 125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</si>
  <si>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200 KVA</t>
  </si>
  <si>
    <t>Generador Eléctrico Insonorizado de 200 KVA, con parciales de energía necesarias para suministrar energía a los equipos solicitados para los eventos. Turno de 12 horas. Incluye extintores, parcial hasta 150 mts, yelow yackets, combustible, operario y cerramientos con vallas según las normatividad vigente y la matriz de Riesgo de la RETIE. Nota: El transporte esta implícito para la prestación del servicio.</t>
  </si>
  <si>
    <t>Generador Eléctrico Insonorizado de 250 KVA</t>
  </si>
  <si>
    <t>Generador Eléctrico Insonorizado de 250 KVA, con parciales de energía necesarias para suministrar energía a los equipos solicitados para los eventos. Incluye extintores, parcial hasta 150 mts, yelow yackets, combustible, operario y cerramientos con vallas según las normatividad vigente y la matriz de Riesgo de la RETIE. Nota: El transporte esta implícito para la prestación del servicio.</t>
  </si>
  <si>
    <t>Parcial 20 mts</t>
  </si>
  <si>
    <t>Acometida eléctrica (Parcial con totalizador) de 20mts y todos los elementos requeridos para su operación. Nota: El transporte esta implícito para la prestación del servicio.</t>
  </si>
  <si>
    <t>Parcial 50 mts</t>
  </si>
  <si>
    <t>Acometida eléctrica (Parcial con totalizador) de 50mts y todos los elementos requeridos para su operación. Nota: El transporte esta implícito para la prestación del servicio.</t>
  </si>
  <si>
    <t>Parcial 100 mts</t>
  </si>
  <si>
    <t>Acometida eléctrica (Parcial con totalizador) de 100mts y todos los elementos requeridos para su operación. Nota: El transporte esta implícito para la prestación del servicio.</t>
  </si>
  <si>
    <t>Par 64 #1 - #2 -#3 - #4 -#5 - #6</t>
  </si>
  <si>
    <t>Lámpara Halógena par 64 de 1000 W, con portagelatinas, y filtros de colores de acuerdo a lo solicitado por el equipo de producción. Las luces deben ir con su cableado, Dimmer y respectiva consola de iluminación. Soporte para piso, estructura, trípode o tubo de cuelgue. Nota: El transporte esta implícito para la prestación del servicio.</t>
  </si>
  <si>
    <t>Filtros Par 64</t>
  </si>
  <si>
    <t>Filtros de colores o correctores para Par 64, según solicitud del equipo de producción con el color o corrector. Nota: El transporte esta implícito para la prestación del servicio.</t>
  </si>
  <si>
    <t>Par Led 64  1wt</t>
  </si>
  <si>
    <t>Par de Leds RGBW de 1 Wt  outdoor, soporte para piso, estructura, trípode o tubo de cuelgue, Las luces deben ir con su cableado y respectiva consola de iluminación. Nota: El transporte esta implícito para la prestación del servicio.</t>
  </si>
  <si>
    <t>Par Led 64  3wt</t>
  </si>
  <si>
    <t>Par de Leds RGBW de 3 Wt  outdoor, soporte para piso, estructura, trípode o tubo de cuelgue, Las luces deben ir con su cableado y respectiva consola de iluminación. Nota: El transporte esta implícito para la prestación del servicio.</t>
  </si>
  <si>
    <t>Par Led 64  15wt</t>
  </si>
  <si>
    <t>Par de Leds RGBW de 15 Wt  outdoor, soporte para piso, estructura, trípode o tubo de cuelgue, Las luces deben ir con su cableado y respectiva consola de iluminación. Nota: El transporte esta implícito para la prestación del servicio.</t>
  </si>
  <si>
    <t>Pares de Leds Inalámbricas</t>
  </si>
  <si>
    <t>Inalámbrico con un batería recargable y un transmisor-receptor de D-Fi incorporado.
Canales de DMX: 3, 4, 5 o 9 conectores DMX: 3-pin XLR fuente de luz: 6 LEDs (tri-color RGB) 3 W (600 mA), velocidad de Strobe: 0 a 17 Hz frecuencia PWM: 1.200 Hz ángulo de haz: 15° ángulo de campo: 29° Voltaje de entrada: 100 a 240 VCA, soporte para piso, estructura, trípode o tubo de cuelgue
Las luces deben ir con su cableado y respectiva consola de iluminación. Nota: El transporte esta implícito para la prestación del servicio.</t>
  </si>
  <si>
    <t>Elipsoidales o Leekos de 750 Wt o 1000  Wt</t>
  </si>
  <si>
    <t>Proyector de luz con capacidad de enfocar imágenes en el que el reflector tiene forma elíptica y puede concentrar la luz en puntos específicos. Para ángulos de 19º-26º-30º-50º.lampara alógena de 750 W o 1000 W, Las luces deben ir con su cableado y respectiva consola de iluminación. Nota: El transporte esta implícito para la prestación del servicio.</t>
  </si>
  <si>
    <t>Leckos de Leds</t>
  </si>
  <si>
    <t>Proyector de luz con capacidad de enfocar imágenes en el que el reflector tiene forma elíptica y puede concentrar la luz en puntos específicos. Para ángulos de 19º-26º-30º-50º.
Lampara Leds Blanca o RGBW de 50W o superiores para manejo de temperaturas de 3200º a 5800 K. Las luces deben ir con su cableado y respectiva consola de iluminación. Nota: El transporte esta implícito para la prestación del servicio.</t>
  </si>
  <si>
    <t>Minibrutos o Molefay de 4 bombillas</t>
  </si>
  <si>
    <t>Lámparas Halógenas compuesta de 4 Bombillas DW 650 Wt.
Las luces deben ir con su cableado, Dimmer y respectiva consola de iluminación. Nota: El transporte esta implícito para la prestación del servicio.</t>
  </si>
  <si>
    <t>Minibrutos o Molefay de 6 bombillas</t>
  </si>
  <si>
    <t>Lámparas Halógenas compuesta de 6 Bombillas DW 650 Wt.
Las luces deben ir con su cableado, Dimmer y respectiva consola de iluminación. Nota: El transporte esta implícito para la prestación del servicio.</t>
  </si>
  <si>
    <t>Minibrutos o Molefay de 8 bombillas</t>
  </si>
  <si>
    <t>Lámparas Halógenas compuesta de 8 Bombillas DW de 650 Wt.
Las luces deben ir con su cableado, Dimmer y respectiva consola de iluminación. Nota: El transporte esta implícito para la prestación del servicio.</t>
  </si>
  <si>
    <t>Blinder de 2 bombillas</t>
  </si>
  <si>
    <t>Blinder de 2 de Alta Potencia de 175 W Leds - efecto estroboscópico, conexión DMX. Las luces deben ir con su cableado y respectiva consola de iluminación. Nota: El transporte esta implícito para la prestación del servicio.</t>
  </si>
  <si>
    <t>Blinder de 4 bombillas</t>
  </si>
  <si>
    <t>Cegadoras de leds de 4 bombillas de 50 Wt cada una, con control DMX. Las luces deben ir con su cableado y respectiva consola de iluminación. Nota: El transporte esta implícito para la prestación del servicio.</t>
  </si>
  <si>
    <t>Blinder de 6 bombillas</t>
  </si>
  <si>
    <t>Cegadoras de leds de 6 bombillas de 50 Wt cada una, con control DMX. Las luces deben ir con su cableado y respectiva consola de iluminación. Nota: El transporte esta implícito para la prestación del servicio.</t>
  </si>
  <si>
    <t>Cabezas móviles 575 wt</t>
  </si>
  <si>
    <t>Cabeza Móvil Spot con lámpara de descarga 575 Wt, globos rotativos. Las luces deben ir con su cableado y respectivo consola de iluminación. Nota: El transporte esta implícito para la prestación del servicio.</t>
  </si>
  <si>
    <t>Cabezas móviles leds Spot</t>
  </si>
  <si>
    <t>Cabeza Móvil Profile de Leds, rueda de globos rotativos, rueda de globos fijos.
Las luces deben ir con su cableado y respectiva consola de iluminación. Nota: El transporte esta implícito para la prestación del servicio.</t>
  </si>
  <si>
    <t>Cabezas móviles leds wash</t>
  </si>
  <si>
    <t>Cabeza Móvil Wash de Leds RGB. Las luces deben ir con su cableado y respectiva consola de iluminación. Nota: El transporte esta implícito para la prestación del servicio.</t>
  </si>
  <si>
    <t>Cabezas móviles beam</t>
  </si>
  <si>
    <t>Cabeza Móvil Beam de lampara de descarga de Platinum 5R, disco de colores. Las luces deben ir con su cableado y respectiva consola de iluminación. Nota: El transporte esta implícito para la prestación del servicio.</t>
  </si>
  <si>
    <t>Atomick 3000 Wt DMX</t>
  </si>
  <si>
    <t>Efectos dinámicos estroboscópicas. Strobe de 0-25 destellos/segundo de 50 Hz, 0-30 destellos segundo suministro de 60 hz.
Lámpara de descarga de 3000 WT. Las luces deben ir con su cableado y respectiva consola de iluminación. Nota: El transporte esta implícito para la prestación del servicio.</t>
  </si>
  <si>
    <t xml:space="preserve">Atomick o Strober de Leds </t>
  </si>
  <si>
    <t>Luz Estroboscópica de auto voltaje de 110 -220 V, con una salida de luz superior a los 50.000 lumens en la suma de sus leds, DMX o RDM para su manejo y configuración.
Las luces deben ir con su cableado de energía, señal y respectiva consola de iluminación. Nota: El transporte esta implícito para la prestación del servicio.</t>
  </si>
  <si>
    <t>Seguidor  para escenario 1200 wt</t>
  </si>
  <si>
    <t>Proyector de seguimiento con lámpara de descarga de 1200 wt. Incluye trípode, operador de seguidor, su cableado de energía y señal. Nota: El transporte esta implícito para la prestación del servicio.</t>
  </si>
  <si>
    <t>Seguidor para escenario Led</t>
  </si>
  <si>
    <t>Proyector de seguimiento con leds. Incluye trípode, operador de seguidor su cableado de energía y señal.. Nota: El transporte esta implícito para la prestación del servicio.</t>
  </si>
  <si>
    <t>Barras de Leds 1 mt</t>
  </si>
  <si>
    <t>Barras de Iluminación de Leds de 1 mts de longitud de 18 de leds de RGB de 3 w ( IP ). Las luces deben ir con su cableado y respectiva consola.. Nota: El transporte esta implícito para la prestación del servicio.</t>
  </si>
  <si>
    <t>Barras de Leds haz de 82º</t>
  </si>
  <si>
    <t>30W 3 en 1 RGB COB LED, haz de 82 ° y ángulos de campo de 106 °, control individual de cada módulo COB, modos de curva de atenuación variable, estroboscopio y persecución efectos, ArtNet ™, KlingNet ™ y RDM (gestión de dispositivos remotos), 3pin y 5pin DMX, power Con y RJ45 conexiones de entrada / salida, pantalla de menú LCD con panel de control de 4 botones, soporte de aparejo integrado, enlace de alimentación de unidades múltiples, resistente exterior de aluminio fundido a presión, funcionamiento sin parpadeo para TV y PELÍCULA, consumo máximo de energía de 312 W y una fuente de alimentación de conmutación automática universal de varias tensiones (110-240 V). Las luces deben ir con su cableado y respectiva consola. Nota: El transporte esta implícito para la prestación del servicio.</t>
  </si>
  <si>
    <t>Luces LED frías o cálidas</t>
  </si>
  <si>
    <t>Alquiler de luces LED frías o cálidas (según solicitud) graduables en intensidad de iluminación y temperatura.. Nota: El transporte esta implícito para la prestación del servicio.</t>
  </si>
  <si>
    <t>Reflectores de 1000 wt (EXTERIORES)</t>
  </si>
  <si>
    <t>Reflectores de 1000 wt para exteriores, y todos los elementos requeridos para su operación. Nota: El transporte esta implícito para la prestación del servicio.</t>
  </si>
  <si>
    <t>Alquiler e instalación de metro de bombilla luz fría o cálida</t>
  </si>
  <si>
    <t>Alquiler de metro de bombilla de luz fría o cálida, por metro dos bombillas de luz cálida de 1 wt, en cable encauchetado calibre 14. Incluye instalación, desinstalación y conexión de energía.. Nota: El transporte esta implícito para la prestación del servicio. Nota: El transporte esta implícito para la prestación del servicio.</t>
  </si>
  <si>
    <t>Consola de Iluminación profesional 12 Canales</t>
  </si>
  <si>
    <t>Consola de Iluminación profesional con 4 monitores táctiles y 30 faders motorizados, conexión vía arnet de dispositivos varios de dmx y consolas a través de switch de arnet, cableado rj 45 para dichas conexiones con líneas de back up desde el stage hasta el front house. Nota: El transporte esta implícito para la prestación del servicio.</t>
  </si>
  <si>
    <t>Fresneles de Leds</t>
  </si>
  <si>
    <t>Fresneles desde 65 W hasta 250 W con diferente alternativas de temperatura de color en 3200 Kº y 5600 Kº o también dual color, lente fresnel de cristal para asegurar una máxima emisión de luz del chip led, control DMX, auto voltaje 110 V/240 V - 50/60 Hz. Las luces deben ir con su cableado y respectiva consola de iluminación;
Incluye transporte (distribución en sitio de realización del evento o actividad)</t>
  </si>
  <si>
    <t>Arri Fresnel de 650 wt</t>
  </si>
  <si>
    <t>Reflector luminoso, uso de un lente ondulatorio en la boquilla de salida, lampara halógena de 650 Wt. Las luces deben ir con su cableado, Dimmer y respectiva consola de iluminación; 
Incluye transporte (distribución en sitio de realización del evento o actividad)</t>
  </si>
  <si>
    <t>Arri Fresnel de 1000 wt</t>
  </si>
  <si>
    <t>Reflector luminoso, uso de un lente ondulatorio en la boquilla de salida, lampara halógena de 1000 Wt. Las luces deben ir con su cableado, Dimmer y respectiva consola de iluminación; 
Incluye transporte (distribución en sitio de realización del evento o actividad)</t>
  </si>
  <si>
    <t>Arri Fresnel de 1200 wt</t>
  </si>
  <si>
    <t>Reflector luminoso, uso de un lente ondulatorio en la boquilla de salida, lampara halógena de 1200 Wt. Las luces deben ir con su cableado, Dimmer y respectiva consola de iluminación; 
Incluye transporte (distribución en sitio de realización del evento o actividad)</t>
  </si>
  <si>
    <t>Resma Oficio (75 g/m2  resma 500 hojas)</t>
  </si>
  <si>
    <t>Resma de papel bond de 75 g/m2.  tamaño oficio. resma 500 hojas; 
Incluye transporte (distribución en sitio de realización del evento o actividad)</t>
  </si>
  <si>
    <t>Remas de Opalina (250gr resma 100 hojas)</t>
  </si>
  <si>
    <t>Resma de Opalina Blanca 250 Grs Carta De 21.6x27.9 x 100 Unidades; 
Incluye transporte (distribución en sitio de realización del evento o actividad)</t>
  </si>
  <si>
    <t>Cuaderno</t>
  </si>
  <si>
    <t>Cuaderno cuadriculado de 50 hojas sin diseño en la portada Paquete x 12 Unidades; 
Incluye transporte (distribución en sitio de realización del evento o actividad)</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</si>
  <si>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</si>
  <si>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</si>
  <si>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</si>
  <si>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</si>
  <si>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t>
  </si>
  <si>
    <t>Cinta Gaffer Mate Negra 50M x 50mm; 
Incluye transporte (distribución en sitio de realización del evento o actividad)</t>
  </si>
  <si>
    <t>Cinta Gafer Naranja</t>
  </si>
  <si>
    <t>Cinta Gaffer Naranja Fluorescente 25M x 25mm; 
Incluye transporte (distribución en sitio de realización del evento o actividad)</t>
  </si>
  <si>
    <t>Carpeta de pasta dura Oficio 100 Und</t>
  </si>
  <si>
    <t>Carpeta de pasta dura imitación cuero con logo de la entidad repujado tamaño Oficio 50-100 unidades; 
Incluye transporte (distribución en sitio de realización del evento o actividad)</t>
  </si>
  <si>
    <t>Carpeta de pasta dura Carta 50 Und</t>
  </si>
  <si>
    <t>Carpeta de pasta dura imitación cuero con logo de  la entidad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</si>
  <si>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</si>
  <si>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</si>
  <si>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Impresión (Color en papel carta estándar)</t>
  </si>
  <si>
    <t>Color - papel carta estándar, 
Incluye transporte (distribución en sitio de realización del evento o actividad)</t>
  </si>
  <si>
    <t>Impresión de Habladores</t>
  </si>
  <si>
    <t>Impresión de habladores en propalcote y/o Opalina de 250gr (según requerimiento) / Impresión 4x4 tintas / Dimensiones: 28 *5cm / Entrega del hablador incluye con grafas y/o pliegues según diseño entregado por  la entidad.; 
Incluye transporte (distribución en sitio de realización del evento o actividad)</t>
  </si>
  <si>
    <t>Impresión de pendón</t>
  </si>
  <si>
    <t>Tamaño: 1.50 mts de ancho x 2 mts de alto, Material: lona banner, con barrilla arriba y abajo y tira de nylon, Tintas: full color. Incluye la instalación en estructura del pendón.; 
Incluye transporte (distribución en sitio de realización del evento o actividad)</t>
  </si>
  <si>
    <t>Impresión de Lona Banner m2</t>
  </si>
  <si>
    <t>Impresión en lona banner 720 DPI, Tintas: full color para las diferentes piezas que conforman el vestido de los eventos, señalización y marcación, Terminado: con ojaletes metálico reforzados, termosellado cada 50cm y a 3cm del borde, Condiciones: medidas y diseños exactas serán entregadas por la entidad.; 
Incluye transporte (distribución en sitio de realización del evento o actividad)</t>
  </si>
  <si>
    <t>Impresión de Lona Microperforada m2</t>
  </si>
  <si>
    <t>Impresión en lona micro perforada o mesh, Tintas: full color, Terminado: con ojaletes reforzados metálico, termosellado cada 50cm y a 3cm del borde, Condiciones: medidas y diseños exactas serán entregadas por la entidad.; 
Incluye transporte (distribución en sitio de realización del evento o actividad)</t>
  </si>
  <si>
    <t>Pendón roll up de 1 x 2 m</t>
  </si>
  <si>
    <t>Producción Pendón roll up de 1 x 2 m, Incluye impresión en banner 4x0 tintas, transporte y entrega.</t>
  </si>
  <si>
    <t>Pendón de 1 x 2 m tipo araña</t>
  </si>
  <si>
    <t>Producción de Pendón de 1 x 2 m con araña, Incluye impresión en banner 4x0 tintas, transporte y entrega.</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</si>
  <si>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</si>
  <si>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</si>
  <si>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Impresión de Vinilo adhesivo full color m2</t>
  </si>
  <si>
    <t>Impresión en vinilo adhesivo, full color, Condiciones: medidas y diseños exactas serán entregadas por la entidad; 
Incluye transporte (distribución en sitio de realización del evento o actividad)</t>
  </si>
  <si>
    <t>Impresión de Vinilo adhesivo full color + laminado mate m2</t>
  </si>
  <si>
    <t>Impresión en vinilo adhesivo, full color, laminado mate. Condiciones: medidas y diseños exactas serán entregadas por la entidad. 
Incluye transporte (distribución en sitio de realización del evento o actividad)</t>
  </si>
  <si>
    <t>Impresión de Vinilo adhesivo + laminado floorgrafic m2</t>
  </si>
  <si>
    <t>Impresión en vinilo adhesivo de alto tráfico para instalar sobre tarimas y pisos + laminado floorgrafic Acabado troquelado, full color., Condiciones: medidas y diseños exactas serán entregadas por  por la entidad.
Incluye transporte (distribución en sitio de realización del evento o actividad)</t>
  </si>
  <si>
    <t>Chaleco</t>
  </si>
  <si>
    <t>Logo entidad. Dimensión 7 cm ancho x 10 cm alto. 
Logo Gobierno: Dimensiones 30 cm ancho x 10 cm de alto. Debe ser removible. 
Materiales
•	Tela Externa: Base: 2564 Orión Referencia Orión Color: 184834 tela verde y tela negra Orión Ancho 148+/- 1cm Peso: 115+/- 5 g/m2 Composición: 100% POL
•	 Características tela interna o forro: Tejido: punto, color negro. Composición en poliéster: 100%. Peso en gr/m2 120 +/-7 Resistencia al estallido mínimo 385. Resistencia al enganche (transversal y longitudinal) mínimo 4. Solidez del color al lavado: cambio de color mínimo 4; manchado mínimo 3. Formación de motas (pilling) 7.000 ciclos: mínimo 4. Cordón parte inferior en caucho con broche para graduar.
Incluye transporte (distribución en sitio de realización del evento o actividad)</t>
  </si>
  <si>
    <t>Gorra:</t>
  </si>
  <si>
    <t>Materiales: Tela externa. Base: 2564 Orión. Referencia Orión. Color: 184834 tela verde y tela negra Orión. Ancho 148+/- 1cm. Peso: 115+/- 5 g/m2. Composición: 100% POL. 
Logo: Dimensión 10 cm ancho x 6,5 cm alto. Debido al periodo de vida útil de esta prenda el logo del programa o modalidad debe ser removible. 
Logo entidad: Dimensión 5,5 cm ancho x 6,5 cm alto. 
Incluye transporte (distribución en sitio de realización del evento o actividad)</t>
  </si>
  <si>
    <t>Carné:</t>
  </si>
  <si>
    <t>Dimensiones: 5.5cm x 8.5cm. 
Fuente: verdana. 
Área de marca: área destinada a la aplicación de la marca de la entidad, logo de modalidad o programa en caso de tenerlo.
Área texto legal de portabilidad: Área destinada a recomendaciones y el buen uso del carné. 
Material PVC calibre 30.
Incluye transporte (distribución en sitio de realización del evento o actividad)</t>
  </si>
  <si>
    <t>Camiseta:</t>
  </si>
  <si>
    <t>Materiales: 100% Algodón, acabados de las camisetas tipo polo de manga corta.
Estampados a full color: 1. Logotipo de laentidad al frente lado izquierdo de 6.5cm x 5.5cm. 2. Imagen de la modalidad manga derecha de 5,5cm x 5cm. 3. Logotipo bandera de Colombia manga izquierda de 4cm x 5cm.
Incluye transporte (distribución en sitio de realización del evento o actividad)</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</si>
  <si>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</si>
  <si>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</si>
  <si>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</si>
  <si>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</si>
  <si>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</si>
  <si>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</si>
  <si>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</si>
  <si>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</si>
  <si>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</si>
  <si>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</si>
  <si>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Pendón:</t>
  </si>
  <si>
    <t>Tamaño:    Pliego
Tintas:       4x0
Material:     Banner para exteriores
Resolución: 1440 pi
Terminado:  En tubo y cordón, previstos de sus respectivos protectores para que puedan ser transportados sin sufrir ningún deterioro.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</si>
  <si>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</si>
  <si>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</si>
  <si>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Letrero metálico:</t>
  </si>
  <si>
    <t>Estructura metálica en tubo hueco de una pulgada de 3 Metros de ancho por 1 Metro de alto, con impresión en banner de 13 onzas Full color 1440 DPI.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</si>
  <si>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</si>
  <si>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</si>
  <si>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</si>
  <si>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</si>
  <si>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</si>
  <si>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</si>
  <si>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</si>
  <si>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</si>
  <si>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</si>
  <si>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</si>
  <si>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</si>
  <si>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</si>
  <si>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</si>
  <si>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</si>
  <si>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</si>
  <si>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</si>
  <si>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</si>
  <si>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</si>
  <si>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</si>
  <si>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</si>
  <si>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</si>
  <si>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</si>
  <si>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</si>
  <si>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</si>
  <si>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</si>
  <si>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</si>
  <si>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Cartulina</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</si>
  <si>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</si>
  <si>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</si>
  <si>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</si>
  <si>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Cinta de enmascarar</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</si>
  <si>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</si>
  <si>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</si>
  <si>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</si>
  <si>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</si>
  <si>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</si>
  <si>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</si>
  <si>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</si>
  <si>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</si>
  <si>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</si>
  <si>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</si>
  <si>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</si>
  <si>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Fichas bibliográficas</t>
  </si>
  <si>
    <t>Características Físicas: Cartulina multicolor
Dimensión Mayor o igual 12. 5 y menor o igual 13 x 7.5 a 8.5 cm
Paquete x 100 unidades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</si>
  <si>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</si>
  <si>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</si>
  <si>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</si>
  <si>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</si>
  <si>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</si>
  <si>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</si>
  <si>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</si>
  <si>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</si>
  <si>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</si>
  <si>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</si>
  <si>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</si>
  <si>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</si>
  <si>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</si>
  <si>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</si>
  <si>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</si>
  <si>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</si>
  <si>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</si>
  <si>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</si>
  <si>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</si>
  <si>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</si>
  <si>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</si>
  <si>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</si>
  <si>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</si>
  <si>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</si>
  <si>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</si>
  <si>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Incluye transporte (distribución en sitio de realización del evento o actividad)</t>
  </si>
  <si>
    <t>Unidad de lienzo y bastidor</t>
  </si>
  <si>
    <t>Madejas de hilos</t>
  </si>
  <si>
    <t>Hilo de bordar
Características físicas: 50 madejas de hilo para bordar punto de cruz. Colores surtidos. Cada madeja de 8 mts.
Un Kit de 50 madejas de hilo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</si>
  <si>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</si>
  <si>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</si>
  <si>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</si>
  <si>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</si>
  <si>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</si>
  <si>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</si>
  <si>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</si>
  <si>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</si>
  <si>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</si>
  <si>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</si>
  <si>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</si>
  <si>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</si>
  <si>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</si>
  <si>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</si>
  <si>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</si>
  <si>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</si>
  <si>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</si>
  <si>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</si>
  <si>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</si>
  <si>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</si>
  <si>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</si>
  <si>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</si>
  <si>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</si>
  <si>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</si>
  <si>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</si>
  <si>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</si>
  <si>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</si>
  <si>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</si>
  <si>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</si>
  <si>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</si>
  <si>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</si>
  <si>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</si>
  <si>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</si>
  <si>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</si>
  <si>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</si>
  <si>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</si>
  <si>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</si>
  <si>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</si>
  <si>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</si>
  <si>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</si>
  <si>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</si>
  <si>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</si>
  <si>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Resmas de papel</t>
  </si>
  <si>
    <t>Papel bond de 75 g. El material debe cumplir con la NTC 4436:1998 y la NTC 5397. Caja de 6 Resmas de 500 hojas, cada una, tamaño carta.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</si>
  <si>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</si>
  <si>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</si>
  <si>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</si>
  <si>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</si>
  <si>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</si>
  <si>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</si>
  <si>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</si>
  <si>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</si>
  <si>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</si>
  <si>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</si>
  <si>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</si>
  <si>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</si>
  <si>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</si>
  <si>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</si>
  <si>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</si>
  <si>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</si>
  <si>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</si>
  <si>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</si>
  <si>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</si>
  <si>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</si>
  <si>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</si>
  <si>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</si>
  <si>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</si>
  <si>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</si>
  <si>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</si>
  <si>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</si>
  <si>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</si>
  <si>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</si>
  <si>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</si>
  <si>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</si>
  <si>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</si>
  <si>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</si>
  <si>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</si>
  <si>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</si>
  <si>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</si>
  <si>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</si>
  <si>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</si>
  <si>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</si>
  <si>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</si>
  <si>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</si>
  <si>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</si>
  <si>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</si>
  <si>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</si>
  <si>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</si>
  <si>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</si>
  <si>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</si>
  <si>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</si>
  <si>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</si>
  <si>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</si>
  <si>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</si>
  <si>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</si>
  <si>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</si>
  <si>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</si>
  <si>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</si>
  <si>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</si>
  <si>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</si>
  <si>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</si>
  <si>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</si>
  <si>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</si>
  <si>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</si>
  <si>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</si>
  <si>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</si>
  <si>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Paquete x 50 unidades Vasos de Carton 7oz  CANTIDADES: 1-200</t>
  </si>
  <si>
    <t>Cartón 100% biodegradable
Capacidad de 7 oz
Paquete de 50 unidades
Incluye transporte (distribución en sitio de realización del evento o actividad)</t>
  </si>
  <si>
    <t>Paquete x 50 unidades Vasos de Carton 7oz  CANTIDADES: 201-1813</t>
  </si>
  <si>
    <t>Paquete x 50 unidades Vasos de Carton 7oz  CANTIDADES: 1814-3627</t>
  </si>
  <si>
    <t>Paquete x 50 unidades Vasos de Carton 7oz  CANTIDADES: 3628-5440</t>
  </si>
  <si>
    <t>Manteles Para mesa redonda</t>
  </si>
  <si>
    <t xml:space="preserve">Según dimensiones de la mesa, de 70 cm - Por mesa
Incluye transporte (distribución en sitio de realización del evento o actividad) </t>
  </si>
  <si>
    <t>Manteles Para mesa cuadrada</t>
  </si>
  <si>
    <t>Según dimensiones de la mesa, con caída 70cm - Por mesa
Incluye transporte (distribución en sitio de realización del evento o actividad)</t>
  </si>
  <si>
    <t>Sobre-mantel Para mesa Cuadrada</t>
  </si>
  <si>
    <t>Sobre-mantel Para mesa redonda</t>
  </si>
  <si>
    <t xml:space="preserve">Faldón </t>
  </si>
  <si>
    <t>Según dimensiones de la mesa
Incluye transporte (distribución en sitio de realización del evento o actividad)</t>
  </si>
  <si>
    <t>Forro para silla</t>
  </si>
  <si>
    <t xml:space="preserve">Servilletas De Tela </t>
  </si>
  <si>
    <t>Puesto Por Persona 
Incluye transporte (distribución en sitio de realización del evento o actividad)</t>
  </si>
  <si>
    <t>Individual De Tela</t>
  </si>
  <si>
    <t>Sillas rimax con brazos</t>
  </si>
  <si>
    <t>Sillas de plástica con brazos - color blanco (incluye instalación, transporte y desinstalación).</t>
  </si>
  <si>
    <t>Sillas rimax sin brazos</t>
  </si>
  <si>
    <t>Sillas de plástica sin brazos - color blanco (incluye instalación, transporte y desinstalación).</t>
  </si>
  <si>
    <t>Sillas Tiffany</t>
  </si>
  <si>
    <t>Silla para eventos de alta resistencia  - Colores variados (incluye instalación, transporte y desinstalación).</t>
  </si>
  <si>
    <t>Sillas altas tipo bar</t>
  </si>
  <si>
    <t>Silla en polipropileno, con regulador de altura, descansa píes, acabado cromado (incluye instalación, transporte y desinstalación).</t>
  </si>
  <si>
    <t>Sillas tipo eclipse</t>
  </si>
  <si>
    <t>Sillas ergonómica en colores variados - Alquiler por día (incluye instalación, transporte y desinstalación).</t>
  </si>
  <si>
    <t>Mesas tablón grande</t>
  </si>
  <si>
    <t>mesón rectangular (tablón en madera) dimensiones: 200x80cm (incluye instalación, transporte y desinstalación).</t>
  </si>
  <si>
    <t>Mesas tablón mediano</t>
  </si>
  <si>
    <t>mesón rectangular (tablón en madera) dimensiones: 180x80cm (incluye instalación, transporte y desinstalación).</t>
  </si>
  <si>
    <t>Mesas tablón pequeño</t>
  </si>
  <si>
    <t>mesón rectangular  (tablón en madera) dimensiones: 120x60cm (incluye instalación, transporte y desinstalación).</t>
  </si>
  <si>
    <t>Mesa rimax redonda</t>
  </si>
  <si>
    <t>mesa plástica - color blanco (incluye instalación, transporte y desinstalación).</t>
  </si>
  <si>
    <t>Mesas rimax cuadrada</t>
  </si>
  <si>
    <t>Mesa tipo bar</t>
  </si>
  <si>
    <t>mesa tipo coctel en acero, con tapa en acero o en madera en según solicitud (incluye instalación, transporte y desinstalación).</t>
  </si>
  <si>
    <t>Mesa cuadrada</t>
  </si>
  <si>
    <t>mesa de centro cuadrada blanca de 60 cm x 60 cm o café según solicitud (incluye instalación, transporte y desinstalación).</t>
  </si>
  <si>
    <t>Sofá 2 puestos</t>
  </si>
  <si>
    <t>Color gris, negro o azul - Alquiler por día (incluye instalación, transporte y desinstalación).</t>
  </si>
  <si>
    <t>Sofá 3 puestos</t>
  </si>
  <si>
    <t>Puff sencillo</t>
  </si>
  <si>
    <t>color blanco - Alquiler por día (incluye instalación, transporte y desinstalación).</t>
  </si>
  <si>
    <t>Puff doble</t>
  </si>
  <si>
    <t>Puff De Cuero</t>
  </si>
  <si>
    <t>color variado - Alquiler por día (incluye instalación, transporte y desinstalación).</t>
  </si>
  <si>
    <t>Puff De Rustico o Vintage</t>
  </si>
  <si>
    <t>Atril acrílico</t>
  </si>
  <si>
    <t>Alquiler Atril, soporte de acrílico, que permita sostener papeles, libros, computadores portátiles o soporte de metal que sea regulable en altura e inclinación. (incluye instalación, transporte y desinstalación).</t>
  </si>
  <si>
    <t>Atril madera</t>
  </si>
  <si>
    <t>Alquiler Atril, soporte de madera, que permita sostener papeles, libros, computadores portátiles o soporte de metal que sea regulable en altura e inclinación. (incluye instalación, transporte y desinstalación).</t>
  </si>
  <si>
    <t>Tablero en acrílico</t>
  </si>
  <si>
    <t>Tablero en acrílico con soporte econ, tres (3) marcadores de diferentes colores y borrador (incluye instalación, transporte y desinstalación).</t>
  </si>
  <si>
    <t xml:space="preserve">Tablero de tiza negro </t>
  </si>
  <si>
    <t>Tablero de tiza negro con borde de madera de pie de 60 cm de alto por 50 cm de ancho con tizas surtidas (incluye instalación, transporte y desinstalación).</t>
  </si>
  <si>
    <t>Papelógrafo</t>
  </si>
  <si>
    <t>Papelógrafo con tres (3) marcadores de diferentes colores (incluye instalación, transporte y desinstalación).</t>
  </si>
  <si>
    <t>Carpa 2x2m</t>
  </si>
  <si>
    <t>Carpa 2x2 m con paredes laterales y piso en estiba (incluye instalación, transporte y desinstalación).</t>
  </si>
  <si>
    <t>Carpa 4x4m</t>
  </si>
  <si>
    <t>Carpa 4x4 m con paredes laterales y piso en estiba (incluye instalación, transporte y desinstalación).</t>
  </si>
  <si>
    <t>Carpa 6x4m</t>
  </si>
  <si>
    <t>Carpa 6x4 m con paredes laterales y piso en estiba  (incluye instalación, transporte y desinstalación).</t>
  </si>
  <si>
    <t>Carpa 6x6m</t>
  </si>
  <si>
    <t>Carpa 6x6 m con paredes laterales y piso en estiba  (incluye instalación, transporte y desinstalación).</t>
  </si>
  <si>
    <t>Carpa 12x6m</t>
  </si>
  <si>
    <t>Carpa 12x6 m con paredes laterales y piso en estiba  (incluye instalación, transporte y desinstalación).</t>
  </si>
  <si>
    <t>Carpa tipo pagoda 2x2m</t>
  </si>
  <si>
    <t>Carpa tipo pagoda 2x2 m con paredes laterales y piso en estiba (incluye instalación, transporte y desinstalación).</t>
  </si>
  <si>
    <t>Carpa tipo pagoda 4x4m</t>
  </si>
  <si>
    <t>Carpa tipo pagoda 4x4 m con paredes y piso en estiba(incluye instalación, transporte y desinstalación).</t>
  </si>
  <si>
    <t>Carpa tipo pagoda 6x6m</t>
  </si>
  <si>
    <t>Carpa tipo pagoda 6x6 m con paredes y piso en estiba (incluye instalación, transporte y desinstalación).</t>
  </si>
  <si>
    <t>Patas de realce</t>
  </si>
  <si>
    <t>Alquiler de Patas en tubería cuadrada de 1" 1/2 calibre 16 de 0 a 60 cm (graduable) para dar altura a las carpas.(Este valor se paga sola una vez, independiente de los días que dure el evento) (incluye instalación, transporte y desinstalación).</t>
  </si>
  <si>
    <t>Techo estructural certificado10x10m</t>
  </si>
  <si>
    <t>Techo estructural certificado a dos aguas de 10x10m.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</si>
  <si>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certificado12x12m</t>
  </si>
  <si>
    <t>Techo estructural certificado a dos aguas de 12x12ms.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</si>
  <si>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certificado14x14m</t>
  </si>
  <si>
    <t>Techo estructural certificado a dos aguas de 14x14ms.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</si>
  <si>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certificado18x22m</t>
  </si>
  <si>
    <t>Techo estructural certificado a dos aguas de 18x22ms.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</si>
  <si>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Techo estructural certificado22x30m</t>
  </si>
  <si>
    <t>Techo estructural certificado a dos aguas de 22x30ms. La estructura deberá estar anclado técnicamente de acuerdo con las recomendaciones establecidas por el fabricante y deberán incluirse las guayas, tensores, slingas y los tanques de agua llenos de 1000 litros de agua, necesarios para esta función de contra peso. Con caja negra en tela o lona (no polisombra) en el interior, y cobertura impermeable negra en la parte exterior de ser necesaria o polisombra. Convenientemente protegido contra posibles descargas eléctricas que puedan afectar a las personas dentro o alrededor del escenario.  (incluye instalación, transporte y desinstalación)</t>
  </si>
  <si>
    <t>Carpa tipo Hangar
12x12m</t>
  </si>
  <si>
    <t>Alquiler de carpa tipo hangar túnel MEDIDA: 12x12m AREA: 144m2 ALTURA 5 M / Estructura, techo, laterales y puerta posterior / Capacidad de 80 - 160pax (según ubicación, mesas, sillas) / Incluye: adecuación en laterales para evacuación, con anclajes y soportes certificados (incluye instalación, transporte y desinstalación).</t>
  </si>
  <si>
    <t>Carpa tipo Hangar
12x18m</t>
  </si>
  <si>
    <t>Alquiler de carpa tipo hangar túnel MEDIDA: 12x18m AREA: 216m2 ALTURA 5m / Estructura, techo, laterales y puerta posterior / Capacidad de 160 a 240 pax (según ubicación, mesas, sillas) / Incluye: adecuación en laterales para evacuación, con anclajes y soportes certificados (incluye instalación, transporte y desinstalación).</t>
  </si>
  <si>
    <t>Carpa tipo Hangar
12x24m</t>
  </si>
  <si>
    <t>Alquiler de carpa tipo hangar túnel MEDIDA: 12x24m AREA: 216m2 ALTURA 5m / Estructura, techo, laterales y puerta posterior / Capacidad de 240 a 320 pax (según ubicación, mesas, sillas) / Incluye: adecuación en laterales para evacuación, con anclajes y soportes certificados (incluye instalación, transporte y desinstalación).</t>
  </si>
  <si>
    <t>Carpa tipo Hangar
12x36m</t>
  </si>
  <si>
    <t>Alquiler de carpa tipo hangar túnel MEDIDA: 12x36m AREA: 432m2 ALTURA 5m / Estructura, techo, laterales y puerta posterior / Capacidad de 380 a 460 pax (según ubicación, mesas, sillas) / Incluye: adecuación en laterales para evacuación, con anclajes y soportes certificados (incluye instalación, transporte y desinstalación).</t>
  </si>
  <si>
    <t>Carpa tipo Hangar
12x48m</t>
  </si>
  <si>
    <t>Alquiler de carpa tipo hangar túnel MEDIDA: 12x48m AREA: 576m2 ALTURA 5m / Estructura, techo, laterales y puerta posterior / Capacidad de 640 a 740 pax (según ubicación, mesas, sillas) / Incluye: adecuación en laterales para evacuación, con anclajes y soportes certificados (incluye instalación, transporte y desinstalación).</t>
  </si>
  <si>
    <t>Carpa tipo Hangar
12x60m</t>
  </si>
  <si>
    <t>Alquiler de carpa tipo hangar túnel MEDIDA: 12x60m AREA: 720m2 ALTURA 5m / Estructura, techo, laterales y puerta posterior / Capacidad de 800 a 900 pax (según ubicación, mesas, sillas) / Incluye: adecuación en laterales para evacuación, con anclajes y soportes certificados (incluye instalación, transporte y desinstalación).</t>
  </si>
  <si>
    <t>Camerinos dotados 4x4</t>
  </si>
  <si>
    <t>Carpa de 4X4 mts:  con estructura de alta resistencia, cielo falso de tela, cuatro (4) cerramientos de lonas 4 de ancho y 2,40 de alto c/u, todo debe ser blanco, deben estar limpias y en perfecto estado sin hongos, enmendaduras, ni rotos, y debe quedar venteada con ecopesos de 20 kilos en cada pata.
Piso de 16 mts cuadrados en estiba tupida forrada hasta el canto en piso de balín o estoperol del mismo color y misma referencia y  tiras mínimo de 4x1.40 de ancho
Iluminación: dos (2) lámparas de 2x32 con extensión hasta acometida de energía, 2 extensiones de 2 tomas dobles de 110 wt mínimo de 10 mt y cada uno con  una (1) regleta de 6 enchufes. 
Dotada con: Un (1) mueble (tipo poltrona) de tres puestos, un (1) tapete para mesa central,  dos (2) sofás de un puesto (colores a convenir), una (1) mesa de centro, un (1) mesón con mantel y sobremantel, un (1) cesto de basura, un (1) espejo mínimo de 1 mt de alto x 0.60 cms de ancho,  un (1) rack, 1 ventilador industrial con extensión, ocho (8) sillas, un (1) artículo de decoración. (incluye instalación, transporte y desinstalación).</t>
  </si>
  <si>
    <t>Camerinos dotados 6x6</t>
  </si>
  <si>
    <t>Carpa blanca de 6X6 mts:  con estructura blanca de alta resistencia, cielo falso de tela blanca, con cuatro (4)  cerramientos de lonas blancas de 6 mts de ancho y 2.40 mts de alto cada una, deben estar limpias y en perfecto estado sin hongos, enmendaduras, ni rotos, y debe quedar venteada con ecopesos de 20 kilos en cada pata.
Piso de:  36 mts cuadrados en estiba tupida forrada hasta el canto en piso de balín o estoperol del mismo color y misma referencia y tiras mínimo de 6 mts x 1.40 de ancho
Iluminación: con dos lámparas de 2x32 con extensión hasta acometida de energía, 2 extensiones de 2 tomas dobles de 110 wt, mínimo de 10 mt y cada uno con  una (1) regleta de 6 .
Dotada con: mueble (tipo poltrona) de tres(3) puestos, un (1) tapete para mesa central,  dos (2) sofás de un puesto, (colores a convenir),una (1) mesa de centro, dos(2) puf, un (1) mesón con mantel y sobremantel, dos (2) espejos mínimo de 1 mt de alto x 0.60 cms de ancho, dos(2) racks, dos (2) ventiladores industriales con extensión, doce (12) sillas,  un (1) cesto de basura, una (1) mesa coctelera y dos (2) artículos de decoración, enchufes. (incluye instalación, transporte y desinstalación).</t>
  </si>
  <si>
    <t>Piso estiba en madera m2</t>
  </si>
  <si>
    <t>incluye: transporte,  instalación y desinstalación</t>
  </si>
  <si>
    <t>m2</t>
  </si>
  <si>
    <t>Piso estiba en plástico m2</t>
  </si>
  <si>
    <t>Piso en charolina m2</t>
  </si>
  <si>
    <t>En diferentes colores según solicitud, incluye: transporte,  instalación y desinstalación</t>
  </si>
  <si>
    <t>Tapete tipo grama m2</t>
  </si>
  <si>
    <t>Tapete tipo moqueta m2</t>
  </si>
  <si>
    <t>Vallas de seguridad</t>
  </si>
  <si>
    <t>Vallas de seguridad o cerramiento: de separación, certificadas. Estructura en tubo redondo galvanizado de 1.5 de pulgada para marco externo y soportes giratorios. Ángulos en hierro de  ¾” X 1/8” para formar cuadrado de marco interno y soportes marco, dispuestos así: dos (2) en cada lateral, dos (2) en la parte superior y dos (2) en la parte inferior, ubicados de forma equidistante y simétrica. (incluye instalación, transporte y desinstalación).</t>
  </si>
  <si>
    <t>Separadores De Fila (por día)</t>
  </si>
  <si>
    <t>Poste Cromado - Tubo calibre 18 - Cordón forrado en cordobán o Cordón forrado en terciopelo - Longitud del cordón 1 metro - Colores de cordón disponibles: negro, azul oscuro, rojo, azul rey. Base plana en fundición pesada de 30 cm de diámetro cubierta en caucho o cromada, o Base campana de 28 cm de diámetro (incluye instalación, transporte y desinstalación).</t>
  </si>
  <si>
    <t xml:space="preserve">Catenarias </t>
  </si>
  <si>
    <t>Alquiler de catenarias doradas con cordón trenzado rojo de 1,5 metros perfectas para delimitar espacios o recorridos. Colores azul, negro, blanco, rojo, negro. (incluye instalación, transporte y desinstalación).</t>
  </si>
  <si>
    <t>Escaleras de 2 mts</t>
  </si>
  <si>
    <t>Escaleras de diseño en hierro pintadas color negro con 2 divisiones de 1 mt de alto  cada una (incluye instalación, transporte y desinstalación).</t>
  </si>
  <si>
    <t>Escaleras de 3 mts</t>
  </si>
  <si>
    <t>Escaleras de diseño en hierro pintadas color negro con 3 divisiones de 1 mt de alto cada una (incluye instalación, transporte y desinstalación).</t>
  </si>
  <si>
    <t>Torre de Scafold de 2.56 o 3 mts de frente x 3 mts de fondo x 14 mts</t>
  </si>
  <si>
    <t>Scaffold  de 14 mts de alto x 3 mts de frente x 3 mts de fondo, o similar, que permita el montaje y soporte de sistema de audio, video, iluminación o publicidad.
Con su respectivo anclaje y seguridad (incluye instalación, transporte y desinstalación).</t>
  </si>
  <si>
    <t xml:space="preserve">Módulo de Scafold de 3 mts de frente x 3 mts de fondo x 2 mts </t>
  </si>
  <si>
    <t>Módulo de Scaffold de 2 mts de alto x 3 mts de frente x 3 mts de fondo, o similar, que permita   el montaje  y  soporte  de  sistema  de  audio, video, iluminación o publicidad. Con horizontales reforzadas según la necesidad del montaje Con su respectivo anclaje y seguridad. (incluye instalación, transporte y desinstalación).</t>
  </si>
  <si>
    <t xml:space="preserve">Rampa de Acceso de 2.40 mts de ancho x 10 cm a 2 mts </t>
  </si>
  <si>
    <t>Rampa de acceso, en superficie de madera forrada en estoperol (según el color indicado por el equipo de producción) de 2.40 de ancho x 10 cm a 2 mts de largo, para acceso a la tarima según la altura de la misma y distancia para el ingreso. (incluye instalación, transporte y desinstalación).</t>
  </si>
  <si>
    <t>Escaleras con barandas a ambos lados</t>
  </si>
  <si>
    <t>Escaleras negras o metálicas con  barandas a ambos lados de diversas medidas entre 40 cms y 1.60 mts. (incluye instalación, transporte y desinstalación).</t>
  </si>
  <si>
    <t xml:space="preserve">Counter de 1x1 </t>
  </si>
  <si>
    <t>Counter de 1x1 m con vinilo autoadhesivo según diseño entregado por  la entidad. (incluye instalación, transporte y desinstalación).</t>
  </si>
  <si>
    <t>Caneca de Basura</t>
  </si>
  <si>
    <t>Caneca Papelera Basurero de 3 Litros. (incluye instalación, transporte y desinstalación).</t>
  </si>
  <si>
    <t>Contenedor de Basura</t>
  </si>
  <si>
    <t>Contenedor de basura 170L con ruedas para exteriores . (incluye instalación, transporte y desinstalación).</t>
  </si>
  <si>
    <t xml:space="preserve">Backing de 3.98 x 2.20 metros </t>
  </si>
  <si>
    <t>Producción estructura metálica y lamina imantada, 2 paneles esquina de 65 x 220 cm y 4 paneles centro de 67 x 220 cm con sujeción de impresión por medio de imanes, con estuche para guardar. Los diseños serán suministrados por  la entidad. (incluye instalación, transporte y desinstalación).</t>
  </si>
  <si>
    <t>Bastidor metálico (Alquiler)</t>
  </si>
  <si>
    <t>Alquiler de bastidor: Metro lineal de bastidor metálico en tubo cuadrado de 3/4, con los puntos de soldadura necesarios para sus uniones, según diseño entregado por el área de producción, debe quedar autosoportable. (incluye instalación, transporte y desinstalación).</t>
  </si>
  <si>
    <t>Bastidor metálico (Producción)</t>
  </si>
  <si>
    <t>Producción de bastidor: Metro lineal de bastidor metálico en tubo cuadrado de 3/4, con los puntos de soldadura necesarios para sus uniones, según diseño entregado por el área de producción, debe quedar autosoportable. (incluye instalación, transporte y desinstalación).</t>
  </si>
  <si>
    <t>Bastidor en madera (Alquiler)</t>
  </si>
  <si>
    <t>Alquiler de bastidor: Metro lineal de bastidor en madera, con las uniones necesarios, según diseño entregado por el área de producción, debe quedar autosoportable. (incluye instalación, transporte y desinstalación).</t>
  </si>
  <si>
    <t>Bastidor en madera (Producción)</t>
  </si>
  <si>
    <t>Producción de bastidor: Metro lineal de bastidor en madera, con las uniones necesarios, según diseño entregado por el área de producción, debe quedar autosoportable. (incluye instalación, transporte y desinstalación).</t>
  </si>
  <si>
    <t>Trimalla 1x1 mts</t>
  </si>
  <si>
    <t>Alquiler Trimalla: 1x1 mts en estructura de aluminio, venteadas y ancladas con ecopesos. (incluye instalación, transporte y desinstalación).</t>
  </si>
  <si>
    <t>Trimalla 50x50 cm</t>
  </si>
  <si>
    <t>Alquiler Trimalla: de 50x50 cm en estructura de aluminio, venteadas y ancladas con ecopesos. (incluye instalación, transporte y desinstalación).</t>
  </si>
  <si>
    <t>Metro cuadrado de techo de trimalla con laterales</t>
  </si>
  <si>
    <t>Metro cuadrado de techo en trimalla de 1 mt x 1 mt  con lona blanca o transparente, completamente tupida y unida la trimalla entre si, con lona blanca o transparente brigadier de 18 onzas completa de la medida del techo que cubra hasta el piso, soportado en puentes en truss a 6 mts de alto y con distancias de 6 mts con soporte de unión en truss de 40 x 40 o similar en el centro del túnel.
La estructura deberá estar anclada técnicamente de acuerdo con las recomendaciones establecidas por el fabricante y deberán incluirse las guayas, tensores, slingas y los tanques de  agua llenos de 1000 litros de agua, necesarios para esta función de contra peso. Convenientemente protegido contra posibles descargas eléctricas que puedan afectar a las personas dentro o alrededor del escenario. (incluye instalación, transporte y desinstalación).</t>
  </si>
  <si>
    <t>Polisombra 1 mt de largo x 4 mts de ancho</t>
  </si>
  <si>
    <t>Polisombra fabricada con hilos de polietileno virgen, de alta densidad y aplicación de aditivos para la protección ultra violeta (80%), para mayor protección y duración en el tiempo. (incluye instalación, transporte y desinstalación).</t>
  </si>
  <si>
    <t>Tanques de Agua de 1000 Litros</t>
  </si>
  <si>
    <t>Alquiler de Tanques de Agua para Anclaje de 1000 litros. (incluye instalación, transporte y desinstalación).</t>
  </si>
  <si>
    <t>Sillas Tipo Huevo</t>
  </si>
  <si>
    <t>Sillas ergonómica (polipropileno, madera y metal)  en colores variados - Alquiler por día. (incluye instalación, transporte y desinstalación).</t>
  </si>
  <si>
    <t>Sillas Tipo Terciopelo</t>
  </si>
  <si>
    <t>Sillas ergonómica con reposabrazos (terciopelo de poliéster, madera)  en colores variados - Alquiler por día. (incluye instalación, transporte y desinstalación).</t>
  </si>
  <si>
    <t>Salas "Tipo Huevo" de 4 puestos</t>
  </si>
  <si>
    <t>mobiliario conformado por Sillas tipo huevo y mesas de centro - Alquiler por día. (incluye instalación, transporte y desinstalación).</t>
  </si>
  <si>
    <t>Salas "Tipo Huevo" de 6 puestos</t>
  </si>
  <si>
    <t>Salas "Tipo Huevo" de 8 puestos</t>
  </si>
  <si>
    <t>Salas "Tipo Terciopelo" de 4 puestos</t>
  </si>
  <si>
    <t>mobiliario conformado por Sillas tipo terciopelo y mesas de centro - Alquiler por día. (incluye instalación, transporte y desinstalación).</t>
  </si>
  <si>
    <t>Salas "Tipo Terciopelo" de 6 puestos</t>
  </si>
  <si>
    <t>Salas "Tipo Terciopelo" de 8 puestos</t>
  </si>
  <si>
    <t>Salas lounge de 4 puestos</t>
  </si>
  <si>
    <t>mobiliario conformado por sillones, poltronas, puff y mesa de centro - Alquiler por día. (incluye instalación, transporte y desinstalación).</t>
  </si>
  <si>
    <t>Salas lounge de 6 puestos</t>
  </si>
  <si>
    <t>Salas lounge de 8 puestos</t>
  </si>
  <si>
    <t>Carpa tipo pabellón 12x3m</t>
  </si>
  <si>
    <t>Carpa pabellón a dos aguas importada, estructura en aluminio de alta resistencia de 12x3m. Incluye: adecuación en laterales para evacuación, con anclajes y soportes certificados (incluye instalación, transporte y desinstalación).</t>
  </si>
  <si>
    <t>Módulos - Carpa tipo Carpa tipo pabellón 12x3m</t>
  </si>
  <si>
    <t xml:space="preserve">Módulos y/o "Costillar" conexiones (laterales) en acero galvanizado y lona blanca de 12x3 mts (ancho / fondo).  Nota: para formar túneles de hasta 30 metros. (incluye instalación, transporte y desinstalación).
</t>
  </si>
  <si>
    <t>Unidad (Modulo)</t>
  </si>
  <si>
    <t>Carpa tipo pabellón 15x3m</t>
  </si>
  <si>
    <t>Carpa pabellón a dos aguas importada, estructura en aluminio de alta resistencia de 15x3m. Incluye: adecuación en laterales para evacuación, con anclajes y soportes certificados (incluye instalación, transporte y desinstalación).</t>
  </si>
  <si>
    <t>Módulos - Carpa tipo Carpa tipo pabellón 15x3m</t>
  </si>
  <si>
    <t xml:space="preserve">Módulos y/o "Costillar" conexiones (laterales) en acero galvanizado y lona blanca de 15x3 mts (ancho / fondo).  Nota: para formar túneles de hasta 30 metros. (incluye instalación, transporte y desinstalación).
</t>
  </si>
  <si>
    <t>Carpa tipo pabellón 20x5m</t>
  </si>
  <si>
    <t>Carpa pabellón a dos aguas importada, estructura en aluminio de alta resistencia de 20x45m. Incluye: adecuación en laterales para evacuación, con anclajes y soportes certificados (incluye instalación, transporte y desinstalación).</t>
  </si>
  <si>
    <t>Módulos - Carpa tipo Carpa tipo pabellón 20x5m</t>
  </si>
  <si>
    <t xml:space="preserve">Módulos y/o "Costillar" conexiones (laterales) en acero galvanizado y lona blanca de 20x5 mts (ancho / fondo).  Nota: para formar túneles de hasta 60 metros. (incluye instalación, transporte y desinstalación).
</t>
  </si>
  <si>
    <t>Carpa tipo pabellón 25x5m</t>
  </si>
  <si>
    <t>Carpa pabellón a dos aguas importada, estructura en aluminio de alta resistencia de 25x5m. Incluye: adecuación en laterales para evacuación, con anclajes y soportes certificados (incluye instalación, transporte y desinstalación).</t>
  </si>
  <si>
    <t>Módulos - Carpa tipo Carpa tipo pabellón 25x5m</t>
  </si>
  <si>
    <t xml:space="preserve">Módulos y/o "Costillar" conexiones (laterales) en acero galvanizado y lona blanca de 25x5 mts (ancho / fondo).  Nota: para formar túneles de hasta 60 metros. (incluye instalación, transporte y desinstalación).
</t>
  </si>
  <si>
    <t>Carpa tipo pabellón 30x5m</t>
  </si>
  <si>
    <t>Carpa pabellón a dos aguas importada, estructura en aluminio de alta resistencia de 30x5m. Incluye: adecuación en laterales para evacuación, con anclajes y soportes certificados (incluye instalación, transporte y desinstalación).</t>
  </si>
  <si>
    <t>Módulos - Carpa tipo Carpa tipo pabellón 30x5m</t>
  </si>
  <si>
    <t xml:space="preserve">Módulos y/o "Costillar" conexiones (laterales) en acero galvanizado y lona blanca de 30x5 mts (ancho / fondo).  Nota: para formar túneles de hasta 80 metros. (incluye instalación, transporte y desinstalación).
</t>
  </si>
  <si>
    <t>Puente en Truss de 4.50 mts de frente x 9 mts de alto</t>
  </si>
  <si>
    <t>Estructura en aluminio de 4.50 mts de frente x 9 mts de altura, con 2 diferenciales. La estructura deberá estar anclado técnicamente de acuerdo con las recomendaciones establecidas por el fabricante y deberán incluirse las guayas, tensores, slingas y los tanques de  agua llenos de 1000 litros de agua, necesarios para esta función de contra peso. Con tela o polisombra. Convenientemente protegido contra posibles descargas eléctricas que puedan afectar a las personas dentro o alrededor del escenario. (incluye instalación, transporte y desinstalación).</t>
  </si>
  <si>
    <t>Puente en Truss de 6 mts de frente x 12 mts de alto</t>
  </si>
  <si>
    <t>Estructura en aluminio de 6 mts de frente x 12 mts de altura, con 2 motores. La estructura deberá estar anclado técnicamente de acuerdo con las recomendaciones establecidas por el fabricante y deberán incluirse las guayas, tensores, slingas y los tanques de  agua llenos de 1000 litros de agua, necesarios para esta función de contra peso. Con tela o polisombra. Convenientemente protegido contra posibles descargas eléctricas que puedan afectar a las personas dentro o alrededor del escenario. (incluye instalación, transporte y desinstalación).</t>
  </si>
  <si>
    <t>Puente en Truss de 9 mts de frente x 12 mts de alto</t>
  </si>
  <si>
    <t>Estructura en aluminio de 9 mts de frente x 12 mts de altura, con 2 motores La estructura deberá estar anclado técnicamente de acuerdo con las recomendaciones establecidas por el fabricante y deberán incluirse las guayas, tensores, slingas y los tanques de  agua llenos de 1000 litros de agua, necesarios para esta función de contra peso. Con tela o polisombra. Convenientemente protegido contra posibles descargas eléctricas que puedan afectar a las personas dentro o alrededor del escenario. (incluye instalación, transporte y desinstalación).</t>
  </si>
  <si>
    <t>Estructura de Truss de 45 cm x 45 cm o similar de 1 mt de altura</t>
  </si>
  <si>
    <t>Estructuras en aluminio para diseño de 45 o 50 cm x 45 o 50 cm, o similar de 1 mt de alto, con sus respectivos accesorios para cuelgue y tornillos para unión de estructuras. (incluye instalación, transporte y desinstalación).</t>
  </si>
  <si>
    <t>Estructura de Truss de 45 cm x 45 cm o similar de 2 mt de altura</t>
  </si>
  <si>
    <t>Estructuras en aluminio para diseño de 45 o 50 cm x 45 o 50 cm, o similar de 2 mt de alto, con sus respectivos accesorios para cuelgue y tornillos para unión de estructuras. (incluye instalación, transporte y desinstalación).</t>
  </si>
  <si>
    <t>Estructura de Truss de 45 cm x 45 cm o similar de 3 mt de altura</t>
  </si>
  <si>
    <t>Estructuras en aluminio para diseño de 45 o 50 cm x 45 o 50 cm, o similar de 3 mt de alto, con sus respectivos accesorios para cuelgue y  tornillos para unión de estructuras. (incluye instalación, transporte y desinstalación).</t>
  </si>
  <si>
    <t>Estructura de Truss de 45 cm x 45 cm o similar  de 1 mt de altura con base</t>
  </si>
  <si>
    <t>Estructuras en aluminio para diseño de 45 o 50 cm x 45 o 50 cm, o similar de 1 mt de alto, con su respectiva base. (incluye instalación, transporte y desinstalación).</t>
  </si>
  <si>
    <t>Estructura de Truss de 45 cm x 45 cm o similar  de 2 mt de altura con base</t>
  </si>
  <si>
    <t>Estructuras en aluminio para diseño de 45 o 50 cm x 45 o 50 cm, o similar de 2 mt de alto, con su respectiva base. (incluye instalación, transporte y desinstalación).</t>
  </si>
  <si>
    <t>Estructura de Truss de 45 cm x 45 cm o similar  de 3 mt de altura con base</t>
  </si>
  <si>
    <t>Estructuras en aluminio para diseño de 45 o 50 cm x 45 o 50 cm, o similar de 3 mt de alto, con su respectiva base. (incluye instalación, transporte y desinstalación).</t>
  </si>
  <si>
    <t>Diferenciales de 1 Tonelada</t>
  </si>
  <si>
    <t>Diferenciales que soportan carga de 1 tonelada con cadena mínimo de 15 mts. (incluye instalación, transporte y desinstalación).</t>
  </si>
  <si>
    <t>Bisagra de Truss</t>
  </si>
  <si>
    <t>Bisagras de truss para uniones de truss de 45 o 50 cms, o similar,   con sus respectivos accesorios para cuelgue y tornillos para unión de estructuras. (incluye instalación, transporte y desinstalación).</t>
  </si>
  <si>
    <t>Truss Circular 3 mts</t>
  </si>
  <si>
    <t>Truss en aluminio circular con diámetro de 3 mts externos,  con sus respectivos accesorios para cuelgue y  tornillos para unión de estructuras. (incluye instalación, transporte y desinstalación).</t>
  </si>
  <si>
    <t>Truss Circular 6 mts</t>
  </si>
  <si>
    <t>Truss en aluminio circular con diámetro de 6 mts externos,  con sus respectivos accesorios para cuelgue y tornillos para unión de estructuras. (incluye instalación, transporte y desinstalación).</t>
  </si>
  <si>
    <t>Truss Circular 8 mts</t>
  </si>
  <si>
    <t>Truss en aluminio circular con diámetro de 8 mts externos,  con sus respectivos accesorios para cuelgue y tornillos para unión de estructuras. (incluye instalación, transporte y desinstalación).</t>
  </si>
  <si>
    <t>Tarima modular Móvil Stage m2</t>
  </si>
  <si>
    <t>incluye doble ingreso (escaleras de acceso) y faldón. (incluye instalación, transporte y desinstalación).</t>
  </si>
  <si>
    <t>Tarima modular Móvil Stage 3x3</t>
  </si>
  <si>
    <t>Alquiler de tarima stage "araña"  3x3, incluye doble ingreso (escaleras de acceso) y faldón. (incluye instalación, transporte y desinstalación).</t>
  </si>
  <si>
    <t>Tarima modular Móvil Stage 4x4</t>
  </si>
  <si>
    <t>Alquiler de tarima stage "araña"  4x4, incluye doble ingreso (escaleras de acceso) y faldón. (incluye instalación, transporte y desinstalación).</t>
  </si>
  <si>
    <t>Tarima modular Móvil Stage 5x5</t>
  </si>
  <si>
    <t>Alquiler de tarima stage "araña"  5x5 incluye doble ingreso (escaleras de acceso) y faldón. (incluye instalación, transporte y desinstalación).</t>
  </si>
  <si>
    <t>Tarima modular Móvil Stage 6x6</t>
  </si>
  <si>
    <t>Alquiler de tarima stage "araña"  6x6 incluye doble ingreso (escaleras de acceso) y faldón. (incluye instalación, transporte y desinstalación).</t>
  </si>
  <si>
    <t>Tarima modular Móvil Stage 8x8</t>
  </si>
  <si>
    <t>Alquiler de tarima stage "araña"  8x8 incluye doble ingreso (escaleras de acceso) y faldón. (incluye instalación, transporte y desinstalación).</t>
  </si>
  <si>
    <t>Tarima Pintada color negro m2</t>
  </si>
  <si>
    <t>Tarima Pintada color negro 3x3</t>
  </si>
  <si>
    <t>Alquiler de tarima pintada de color negro 3x3, incluye doble ingreso (escaleras de acceso) y faldón. (incluye instalación, transporte y desinstalación).</t>
  </si>
  <si>
    <t>Tarima Pintada color negro 4x4</t>
  </si>
  <si>
    <t>Alquiler de tarima pintada de color negro 4x4, incluye doble ingreso (escaleras de acceso) y faldón. (incluye instalación, transporte y desinstalación).</t>
  </si>
  <si>
    <t>Tarima Pintada color negro 5x5</t>
  </si>
  <si>
    <t>Alquiler de tarima pintada de color negro 5x5, incluye doble ingreso (escaleras de acceso) y faldón. (incluye instalación, transporte y desinstalación).</t>
  </si>
  <si>
    <t>Tarima Pintada color negro 6x6</t>
  </si>
  <si>
    <t>Alquiler de tarima pintada de color negro 6x6, incluye doble ingreso (escaleras de acceso) y faldón. (incluye instalación, transporte y desinstalación).</t>
  </si>
  <si>
    <t>Tarima Pintada color negro 8x8</t>
  </si>
  <si>
    <t>Alquiler de tarima pintada de color negro 8x8, incluye doble ingreso (escaleras de acceso) y faldón. (incluye instalación, transporte y desinstalación).</t>
  </si>
  <si>
    <t>Tarima tipo americana m2</t>
  </si>
  <si>
    <t>Tarima tipo americana 3x3</t>
  </si>
  <si>
    <t>Alquiler de tarima tipo americana 3x3, incluye doble ingreso (escaleras de acceso) y faldón. (incluye instalación, transporte y desinstalación).</t>
  </si>
  <si>
    <t>Tarima tipo americana 4x4</t>
  </si>
  <si>
    <t>Alquiler de tarima tipo americana 4x4, incluye doble ingreso (escaleras de acceso) y faldón. (incluye instalación, transporte y desinstalación).</t>
  </si>
  <si>
    <t>Tarima tipo americana 5x5</t>
  </si>
  <si>
    <t>Alquiler de tarima tipo americana 5x5, incluye doble ingreso (escaleras de acceso) y faldón. (incluye instalación, transporte y desinstalación).</t>
  </si>
  <si>
    <t>Tarima tipo americana 6x6</t>
  </si>
  <si>
    <t>Alquiler de tarima tipo americana 6x6, incluye doble ingreso (escaleras de acceso) y faldón. (incluye instalación, transporte y desinstalación).</t>
  </si>
  <si>
    <t>Tarima tipo americana 8x8</t>
  </si>
  <si>
    <t>Alquiler de tarima tipo americana 8x8, incluye doble ingreso (escaleras de acceso) y faldón. (incluye instalación, transporte y desinstalación).</t>
  </si>
  <si>
    <t>Presentadores de lenguaje de Señas 4 horas</t>
  </si>
  <si>
    <t xml:space="preserve">Dos Presentadores de lenguaje de Señas, Se requieren dos dado que para el desarrollo del evento ellos se deben estar rotando cada 30 min como máximo.
</t>
  </si>
  <si>
    <t xml:space="preserve"> TURNO 4 HORAS</t>
  </si>
  <si>
    <t>Logístico 4 horas</t>
  </si>
  <si>
    <t>Personal de logística por 4 horas. Incluye: transporte y una alimentación principal, uniforme y seguridad social o póliza.</t>
  </si>
  <si>
    <t>Logístico 6 horas</t>
  </si>
  <si>
    <t>Personal de logística por 6 horas. Incluye: transporte y una alimentación principal, uniforme y seguridad social o póliza.</t>
  </si>
  <si>
    <t xml:space="preserve"> TURNO 6 HORAS</t>
  </si>
  <si>
    <t>Logístico 8 horas</t>
  </si>
  <si>
    <t>Personal de logística por 8 horas. Incluye: transporte y dos alimentaciones principales, uniforme y seguridad social o póliza.</t>
  </si>
  <si>
    <t xml:space="preserve"> TURNO 8 HORAS</t>
  </si>
  <si>
    <t>Logístico 12 horas</t>
  </si>
  <si>
    <t>Personal de logística por 12 horas. Incluye: transporte y dos alimentaciones principales, uniforme y seguridad social o póliza.</t>
  </si>
  <si>
    <t xml:space="preserve"> TURNO 12 HORAS</t>
  </si>
  <si>
    <t>Logístico de Protocolo 4 horas</t>
  </si>
  <si>
    <t>Personal de protocolo por 4 horas. Incluye: transporte y dos alimentaciones principales, uniforme y seguridad social o póliza.</t>
  </si>
  <si>
    <t>Logístico de Protocolo 6 horas</t>
  </si>
  <si>
    <t>Personal de protocolo por 6 horas. Incluye: transporte y dos alimentaciones principales, uniforme y seguridad social o póliza.</t>
  </si>
  <si>
    <t>Logístico de Protocolo 8 horas</t>
  </si>
  <si>
    <t>Personal de protocolo por 8 horas. Incluye: transporte y dos alimentaciones principales, uniforme y seguridad social o póliza.</t>
  </si>
  <si>
    <t>Personal de instalación 6 horas</t>
  </si>
  <si>
    <t>Personal con certificado de alturas y su equipo de seguridad, experiencia en instalaciones de diferentes materiales de layout. Incluye: transporte y una alimentación principal, uniforme y seguridad social o póliza.</t>
  </si>
  <si>
    <t>Brigadista Contra Incendio</t>
  </si>
  <si>
    <t xml:space="preserve">Perfil que deberá ser certificado ya sea en incendios o en salud por una entidad especializada y contar con mínimo 5 años de experiencia.
</t>
  </si>
  <si>
    <t>Jefe De Emergencias</t>
  </si>
  <si>
    <t>Acreditar una experiencia mínima de 3 años como Coordinador General de Logística o haber participado como en por lo menos 25 eventos de alta complejidad en el mismo cargo. b. Acreditar capacitación básica en temas de primeros auxilios, evacuación y prevención y control de incendios. c. Acreditar formación en temas SISO. d. Experiencia en ejecución de planes de emergencia. e. Acreditar capacitación en administración de emergencias y toma de decisiones (Sistema de Comando Incidentes - SCI nivel básico) f. Acreditación de asistencia a Curso de Primer Respondiente en salud y zona de impacto. g. Acreditar Asistencia a Charlas Sobre Guías de elaboración de Planes de Contingencia. h. Acreditar Capacitación básica en los Módulos requeridos para las Brigadas Contra Incendio i. Acreditar capacitación básica en Primeros Auxilios y Traslado de Pacientes j. Acreditar asistencia a charlas sobre legislación vigente. k. Acreditar la participación en Simulaciones y Simulacros donde se entrene el personal en su competencia y se puedan identificar sus habilidades y destrezas. l. Acreditar asistencia a charlas informativas en Seguridad Física (Vigilancia) m. Acreditación de asistencia a charlas sobre conformación y manejo de Brigadas Integrales de emergencia.</t>
  </si>
  <si>
    <t>Personal de aseo 8 horas</t>
  </si>
  <si>
    <t>Un operario de aseo por 8 horas  para cualquier actividad de limpieza, con una alimentación principal y transporte.
Incluye: uniforme, materiales. escoba, trapera, limpiones, jabones, bolsas</t>
  </si>
  <si>
    <t>Personal de aseo 10 horas</t>
  </si>
  <si>
    <t>Brigada de 10 operarios de aseo para cualquier actividad de limpieza, por 10 horas  con una alimentación principal y transporte para cada operario. Incluye: uniforme, materiales, escoba, trapera, limpiones, jabones, bolsas.</t>
  </si>
  <si>
    <t xml:space="preserve"> TURNO 10 HORAS</t>
  </si>
  <si>
    <t>Mesero(a) 8 horas</t>
  </si>
  <si>
    <t>Servicio de mesero (a) por 8 horas con experiencia en atención de eventos.  (Certificación  En Manipulación De Alimentos, Optima Presentación Personal, Actitud De Servicio, Conocimientos Básicos En Cocina Y Protocolo) Incluye: transporte y una alimentación principal, uniforme y seguridad social o póliza.</t>
  </si>
  <si>
    <t>Mesero(a) 4 horas</t>
  </si>
  <si>
    <t>Servicio de mesero (a) por 4 horas con experiencia en atención de eventos.  (Certificación  En Manipulación De Alimentos, Optima Presentación Personal, Actitud De Servicio, Conocimientos Básicos En Cocina Y Protocolo)
Incluye: uniforme, seguridad social y transporte</t>
  </si>
  <si>
    <t>Vigilante diurno</t>
  </si>
  <si>
    <t>Vigilante diurno por 8 horas, Incluye: uniforme, seguridad social y transporte</t>
  </si>
  <si>
    <t>Vigilante nocturno</t>
  </si>
  <si>
    <t>Vigilante nocturno por 8 horas, Incluye: uniforme, seguridad social y transporte</t>
  </si>
  <si>
    <t>Presentador o maestro de ceremonias</t>
  </si>
  <si>
    <t>Profesional con mínimo 2 años de experiencia en presentación de eventos. Incluye: uniforme, seguridad social y transporte</t>
  </si>
  <si>
    <t>Jefe de escenario</t>
  </si>
  <si>
    <t>Un (1) año de experiencia, Incluye: uniforme, seguridad social y transporte</t>
  </si>
  <si>
    <t>Roadie (Backline)</t>
  </si>
  <si>
    <t>Moderador de Evento Virtual</t>
  </si>
  <si>
    <t xml:space="preserve">Presentador Evento Virtual, Dos (2) años de experiencia.  </t>
  </si>
  <si>
    <t xml:space="preserve">Diseñador Gráfico </t>
  </si>
  <si>
    <t>Profesional con mínimo 2 años de experiencia en diseño y conceptualización de piezas de comunicación gráficas (Imagen corporativa e institucional, catálogos, piezas promocionales, Branding) y Diseño y adaptaciones gráficas para entornos digitales (banners, brochures, newsletters - emailing, redes sociales y web). Manejo indispensable de la Suite Adobe.</t>
  </si>
  <si>
    <t>Diseñador Gráfico 3D</t>
  </si>
  <si>
    <t>Profesional con mínimo 2 años de experiencia en animación, renderización, creación de piezas tridimensionales, animaciones y efectos visuales. Manejo indispensables de software tales como: Cinema 4D / 3d Studio Max / Maya /SketchUp.</t>
  </si>
  <si>
    <t>Técnico y/o Community manager (Evento Virtual)</t>
  </si>
  <si>
    <t>Personal (2) años de experiencia, administración y supervisión de eventos virtuales, streaming en canales públicos, privados, streaming en directo.</t>
  </si>
  <si>
    <t xml:space="preserve">Monitor bus  </t>
  </si>
  <si>
    <t xml:space="preserve">(una persona) (todo el día) Transporte local x día </t>
  </si>
  <si>
    <t>Fotógrafo profesional</t>
  </si>
  <si>
    <t>Incluye Fotógrafo profesional, cámara digital profesional, kit de luces básicas, kit de lentes básicos, entrega de fotografías en alta resolución digitales en CD o DVD. Debe mostrar portafolio de trabajo previo a la contratación.
Incluye: transporte y una alimentación principal, uniforme y seguridad social o póliza.</t>
  </si>
  <si>
    <t>Traductor Certificado</t>
  </si>
  <si>
    <t>(Español, Inglés, Español), equipos y todos los elementos requeridos para su operación.</t>
  </si>
  <si>
    <t>Instalador de Publicidad</t>
  </si>
  <si>
    <t>Experiencia en instalación de vinilos, señalización, entre otros.</t>
  </si>
  <si>
    <t>Ingeniero de Sonido</t>
  </si>
  <si>
    <t>Ingeniero de iluminación</t>
  </si>
  <si>
    <t>Coordinador de Transporte</t>
  </si>
  <si>
    <t>Personal con experiencia: Mantener comunicaciones con la empresa de transporte para coordinar las personas que la empresa presenta para prestar un mejor servicio, Coordinar conjuntamente con la empresa de transporte las rutas necesarias para el evento, Coordinar la marcación de los buses de acuerdo con la cantidad de los mismos, Coordinar los itinerarios de recogida y salida de los asistentes para no generar congestiones, entre otras funciones.</t>
  </si>
  <si>
    <t>Coordinador de Alimentos</t>
  </si>
  <si>
    <t>Personal con experiencia: Coordinar con las empresas de alimento el servicio solicitado para que cumplan con la calidad, cantidad y demás requerimientos y necesidades de  la entidad, Definir zonas de entrega si son necesarias por la disposición del evento, Coordinar en cada espacio la entrega y disposición de los alimentos, entre otras funciones</t>
  </si>
  <si>
    <t>Registro Manual hasta 50 pax</t>
  </si>
  <si>
    <t>Incluye personal hasta 50pax, manejo, administración, cuidado y entrega de los documentos de registro, puesto de trabajo (mesa y silla), material (esfero, resaltador) por día.</t>
  </si>
  <si>
    <t>Registro Manual 50 - 100pax</t>
  </si>
  <si>
    <t>Incluye personal 50-100pax  manejo, administración, cuidado y entrega de los documentos de registro, puesto de trabajo (mesa y silla), material (esfero, resaltador) por día.</t>
  </si>
  <si>
    <t>Registro Sistematizado 100 pax</t>
  </si>
  <si>
    <t>Registro sistematizado para 100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</si>
  <si>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200 pax</t>
  </si>
  <si>
    <t>Registro sistematizado para 200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</si>
  <si>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300 pax</t>
  </si>
  <si>
    <t>Registro sistematizado para 300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</si>
  <si>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500 pax</t>
  </si>
  <si>
    <t>Registro sistematizado para 500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</si>
  <si>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Sistematizado 1000 pax</t>
  </si>
  <si>
    <t>Registro sistematizado para 1000 pax: Incluye personal, administración, depuración, sistematización, custodia y entrega de la base datos, puesto de trabajo (mesa, computador, impresora y silla), equipos (lector de código de barras de cédulas) por día e Impresiones de escarapelas en papel Así mismo deberán entregar informe digital con las estadísticas diarias.</t>
  </si>
  <si>
    <t>Registro con Código QR</t>
  </si>
  <si>
    <t>Punto de ingreso de Autoservicio que permite el ingreso ágil escaneando su código QR, escarapela digital o su número de cédula. El servicio contempla Tottem Interactivo Touch 55” y personal (logístico de soporte) del punto de registro - autoservicio. Nota: todo este servicio incluye la configuración del mismo y soporte pertinente. CONTEMPLA: Pre-registro (Solicitar los datos a los asistentes que se necesite y formulario personalizado según requerimientos de  la entidad), Ingreso ( Los asistentes pueden ingresar con código QR de la invitación o con su numero de identificación), Informes (estadísticas en tiempo real - registros totales y número de asistentes).</t>
  </si>
  <si>
    <t>Escarapela impresa en polipropileno de 6x10 cms</t>
  </si>
  <si>
    <t>Material: tiro laminado mate sobre poli 60, con perforación para colgarla ,Incluye: riata con hebilla metálica. Tintas: full color, Tamaño: 6 cm de ancho x 10 cm de alto</t>
  </si>
  <si>
    <t>Escarapela impresa en polipropileno de 10x12 cms</t>
  </si>
  <si>
    <t>Material: tiro laminado mate sobre poli 60, con perforación para colgarla ,Incluye: riata con hebilla metálica. Tintas: full color, Tamaño: 10 cm de ancho x 12 cm de alto</t>
  </si>
  <si>
    <t>Certificado de Asistencia</t>
  </si>
  <si>
    <t>Impresión de certificado en Tamaño Carta - Tamaño: 21,5 x 28 cm.  Impresión: 4 x 2 tintas - Papel: bond directivo de 75 gramos
Acabado: personalizadas</t>
  </si>
  <si>
    <t xml:space="preserve">Portaescarapela </t>
  </si>
  <si>
    <t>PVC Transparente + cordón o cinta y si se requiere personalizada</t>
  </si>
  <si>
    <t>Porta carné con cinta</t>
  </si>
  <si>
    <t>Escarapela siliconada o Plástico- Material: Plástico - Medidas: 5,4 cm x 9 cm - Colores: Transparente o colores . - MEDIDAS CINTA - Largo 53 cms - Ancho 2 cms  - Terminado en chapa fácil de separar</t>
  </si>
  <si>
    <t>Monitor de piso</t>
  </si>
  <si>
    <t>Monitor de piso, con mínimo 1 parlante de 12 pulgadas, driver de agudos de 2 pulgadas pasivo o activo, con su respectivo cable de poder o de parlante,  sistema de amplificación y control, accesorios  para montaje según necesidad. (incluye instalación, transporte y desinstalación).</t>
  </si>
  <si>
    <t>Monitores de estudio</t>
  </si>
  <si>
    <t>2 Monitores de estudio pasivos o activos para transmisión de TV, equipados con un parlante de 6 pulgadas, tweeter de 1 pulgada, de 80 w, entrada XLR. (incluye instalación, transporte y desinstalación).</t>
  </si>
  <si>
    <t>Interfaz de Audio 8 canales</t>
  </si>
  <si>
    <t>Interfaz de Audio de 8 canales y todos los elementos requeridos para su operación. 
Incluye transporte (distribución en sitio de realización del evento o actividad)</t>
  </si>
  <si>
    <t>Cabina recargable</t>
  </si>
  <si>
    <t>Alquiler de cabina activa con batería recargable, con autonomía para 6 horas,  con parlante de 15 pulgadas,  driver de agudos de 1 pulgada, entrada de micrófono, entrada de línea, puerto USB  para reproducción de pistas, cable para micrófono, micrófono para voz, base para micrófono, cable de miniplug para conexión a celulares. (incluye instalación, transporte y desinstalación).</t>
  </si>
  <si>
    <t>Sonido"  tipo"  bose  l1</t>
  </si>
  <si>
    <t>Alquiler de Sonido de 500 watts: cabinas tipo barra con consola, mínimo de 12 canales análoga, puerto USB, cableado de señal, acometidas eléctricas, kit de  dos (2) micrófonos inalámbricos de mano, un (1) micrófono de solapa, ingeniero de sonido y todos los elementos requeridos para su operación. (incluye instalación, transporte y desinstalación).</t>
  </si>
  <si>
    <t>Sonido 1.000 wattios para 100pax</t>
  </si>
  <si>
    <t>Alquiler de sonido de 1000 watts: cabinas auto potenciadas con base, consola  mínimo de ocho (12) canales análoga, puerto USB, cableado de señal, acometidas eléctricas, kit de dos (4) micrófonos inalámbricos de mano, un (2) micrófono de solapa, ingeniero de sonido y todos los elementos requeridos para su operación. Incluye puesto fijo: con panelería de cerramiento del mismo, técnico de audio, computador pc portátil. (incluye instalación, transporte y desinstalación).</t>
  </si>
  <si>
    <t>Sonido 2.000  wattios para 300pax</t>
  </si>
  <si>
    <t>Alquiler de sonido de 2000 watts: cabinas  auto potenciadas con base, consola  mínimo de 16 canales análoga, puerto USB, cableado de señal, acometidas eléctricas, kit de (6) micrófonos alámbricos de mano, (6) inalámbricos de mano, combinador de antenas, ingeniero de sonido y todos los elementos requeridos para su operación. Incluye puesto fijo: con panelería de cerramiento del mismo, técnico de audio, computador pc portátil. (incluye instalación, transporte y desinstalación).</t>
  </si>
  <si>
    <t>Sonido 5.000 wattios para 500pax</t>
  </si>
  <si>
    <t>Alquiler de Sonido de 5000 watts: cabinas auto potenciadas con base, consola  mínimo de 24 canales análoga, puerto USB, cableado de señal, acometidas eléctricas, kit de tres (8) micrófonos inalámbricos de mano, dos (4) micrófonos de solapa, combinador de antenas, ingeniero de sonido y todos los elementos requeridos para su operación. Incluye puesto fijo: con panelería de cerramiento del mismo, técnico de audio, computador pc portátil. (incluye instalación, transporte y desinstalación).</t>
  </si>
  <si>
    <t>Sonido tipo line array para 500pax</t>
  </si>
  <si>
    <t>Alquiler de sonido para 500pax: 12 medios altos para arreglos en línea line arrays (6 por lado) con mínimo 2 parlantes de 6.5 pulgadas y driver de agudos de 1 pulgada, pasivos o activos con su respectivo sistema de amplificación, control y accesorios para montaje según necesidad, 6 bajos equipado mínimo con 2 parlantes de 18 pulgadas, pasivo o activo, con su respectivo cable de poder o de parlante  sistema de amplificación, control y accesorios, 2 bajo  equipado mínimo con 2 parlantes de 18 pulgadas, pasivo o activo, con su respectivo  sistema de amplificación, control y accesorios necesarios para montaje según necesidad para side fill, 4  medios altos  para arreglos en línea line arrays, mínimo con 1 componente de 12 pulgadas  pasivos o activos con su respectivo sistema de amplificación, control y accesorios para montaje según necesidad, (2 medios altos por lado para sistema side fill L+R,) 8 monitores de piso,  1 consola digital de  24 / 48 chanels (según requerimiento), 24 salidas balanceadas, 1 snake de 48 canales y 12 retornos de 50 mts de longitud, microfonería, cajas directas, y cables de líneas según riders de las agrupaciones con sus respectivas bases, (10) inalámbricos de mano, (5) solapa o diadema, combinador de antenas. TODO EL EQUIPO DEBE SER DE LA MISMA MARCA. INCLUYE 1 TÉCNICO y 1 ESCENARISTA, CON SU CABLEADO, CON SU CONEXIÓN DE ENERGÍA, EXTINTORES Y PROTECTORES PARA CABLE DE mínimo 5 CANALETAS SEGÚN LAS NORMATIVIDAD VIGENTE. (incluye instalación, transporte y desinstalación).</t>
  </si>
  <si>
    <t>Sonido  tipo  line array para 1000pax</t>
  </si>
  <si>
    <t>Alquiler de sonido para 1000pax: 12 medios altos  para arreglos en línea line arrays, mínimo con 2 componentes de 12 pulgadas  pasivos o activos con su respectivo sistema de amplificación, control y accesorios para montaje según necesidad, (6 medios altos por lado para sistema principal L+R,) 4 medios altos  para arreglos en línea line arrays,  mínimo con 1 componente de 12 pulgadas  pasivos o activos con su respectivo sistema de amplificación, control y accesorios para montaje según necesidad para front fill, 6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6  medios altos  para arreglos en línea line arrays mínimo con 1 componente de 12 pulgadas  pasivos o activos con su respectivo sistema de amplificación, control y accesorios para montaje según necesidad, (3 medios altos por lado para sistema side fill L+R,) 8 monitores de piso  con un nivel pico de presión acústica  mínimo de 136dB,  2  Consolas de 24/ 48 /56 canales (según requerimiento), 24 salidas balanceadas, accesorios necesarios para grabación multitrack y uso de plug in. Snake o medusa de 48-56 canales con manguera para sala de 60 metros, manguera para monitores de 15 metros, transformador y levantador de tierra por canal.  4 sub snakes de 12 chanels de 15 mts de longitud. Micrófonos con sus respectivas bases y cableado, cajas directas y cables plug a plug, según sea el caso de acuerdo con los requerimientos técnicos de los grupos a presentarse. (10) inalámbricos de mano, (5) solapa o diadema, combinador de antenas.TODO EL EQUIPO DEBE SER DE LA MISMA MARCA. INCLUYE 1 TÉCNICO y 1 ESCENARISTA, CON SU CABLEADO, CON SU CONEXIÓN DE ENERGÍA, EXTINTORES Y PROTECTORES PARA CABLE DE mínimo 5 CANALETAS SEGÚN LAS NORMATIVIDAD VIGENTE. (incluye instalación, transporte y desinstalación).</t>
  </si>
  <si>
    <t>Sonido tipo line array para 3000pax</t>
  </si>
  <si>
    <t>Alquiler de sonido para. 3000pax: 24 cabinas de medios altos mínimo con dos componente de 12” a 2 o 3 Vías  (line array, 12 por lado, para P.A. colgados)  24 cabina de bajos con dos componentes de 18" (para Cardioide para P.A. o para ser colgados), 12 cabinas medios altos mínimo con dos componente de 12" para outfill a 2 o 3 Vías (6 por lado colgados, de la misma marca del PA) 2 bajos para Drumm Fill con dos componente de 18", 10 cabinas Medios Altas mínimo con un componente de 6" a 12" para Front Fill, 16 monitores de piso, 8 cabinas de medios altos  mínimo con un componente de 10" a 12" (para sidefill) colgados, 4 cabinas de bajos con dos componentes de 18" para sidefill,  4 Consolas de 24 /48 Canales (según requerimiento), con posibilidad de uso de Pluging,  40 Salidas en los Stage Rack y grabación Multitrack;  2 snake o medusa de 70 mt de 56 canales, levantador de tierra y transformador por canal y 3 salidas (FOH , MON Y GRABACIÓN) cada snake debe tener 3 cables multipin de 30 mts de 12 chanels y 2 cables multipin de 15 mts de 12 chanels , 12 cajas de escenario de 12 chanels con multipin con conector W1 por cada Snake. (4) Micrófonos gama alta, con sus respectivas bases y/o cajas directas según rider técnico de todos los grupos a presentarse. 2 Cable 2 x 1 de 3.5 a 2 Plug para Computador. Debe incluir (2) Set de Microfonería para Batería, (4) Micrófonos inalámbricos de mano o diadema con antenas y analizador espectro y (4) Micrófonos Inalámbricos para Instrumentos. 3 Monitores de 15 pulgadas para FOH, Grabación y Monitores para Talkback y combinadores de antenas. TODO EL EQUIPO  DEBE SER DE LA MISMA MARCA. INCLUYE 1 TÉCNICO DE SETTING DE EQUIPO, 3 TÉCNICOS DE AUDIO, 4 ESCENARISTAS, 1 ELÉCTRICO , TODO CON SU RESPECTIVO CABLEADO, Y CONEXIÓN ENERGÍA. (incluye instalación, transporte y desinstalación).</t>
  </si>
  <si>
    <t>Sonido tipo line array para 5000pax</t>
  </si>
  <si>
    <t>Alquiler de sonido para. 5000pax:32 medios altos  para arreglos en línea line arrays, mínimo con 2 componentes de 12 pulgadas  pasivos o activos con su respectivo sistema de amplificación, control y accesorios para montaje según necesidad, (16 medios altos por lado para sistema principal L+R,) 12 medios altos  para arreglos en línea line arrays,  mínimo con 1 componente de 12 pulgadas  pasivos o activos con su respectivo sistema de amplificación, control y accesorios para montaje según necesidad para front fill, 30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  12 medios altos  para arreglos en línea line arrays para out fill, mínimo con 1 componente de 12 pulgadas  pasivos o activos con su respectivo sistema de amplificación, control y accesorios para montaje según necesidad,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8  medios altos  para arreglos en línea line arrays, mínimo con 1 componente de 12 pulgadas  pasivos o activos con su respectivo sistema de amplificación, control y accesorios para montaje según necesidad, (4 medios altos por lado para sistema side fill L+R,) 16 monitores de piso  con un nivel pico de presión acústica  mínimo de 136dB,  3  Consolas de 24/ 48/ 56 canales (según requerimiento), 24 salidas balanceadas, accesorios necesarios para grabación multitrack y uso de plug in  Snake o medusa que contiene: 1 spliter de 56 canales y 2 retornos, 3 salidas (FOH, MONITORES, BROADCAST, una salida directa y dos salidas aisladas por transformador) con conectores W4. 1 Patchmaster con 5 entradas W1 hembra, 3 Fan out de 56 Channels de 3 m con conector W4, 1 Manguera principal de 90 mt con conector W4-W4 para FOH, 3 Mangueras de 7.5 mts con conector W4-XLRM  para Monitores, 1 Manguera de 90 mts con conector W4-W4 para Broadcast, 3  subsnake  W1 macho a W1 hembra de 12 ch de 30 metros,  3  subsnake  W1 macho a W1 hembra de 12 ch de 15 metros, 10 cajas para escenario de 12 canales XLR hembra y 1 conector W1 macho. (4) Micrófonos gama alta, con sus respectivas bases y/o cajas directas según rider técnico de todos los grupos a presentarse. 2 Cable 2 x 1 de 3.5 a 2 Plug para Computador. Debe incluir (2) Set de Microfonería para Batería, (4) Micrófonos inalámbricos de mano o diadema con antenas y analizador espectro y (4) Micrófonos Inalámbricos para Instrumentos. 3 Monitores de 15 pulgadas para FOH, Grabación y Monitores para Talkback y combinadores de antenas. TODO EL EQUIPO DEBE SER DE LA MISMA MARCA. INCLUYE 2 TÉCNICOS DE SONIDO, 4 ESCENARISTAS Y 2 ELÉCTRICO, CON SU CONEXIÓN A ENERGÍA, EXTINTORES Y YELLOW YACKETS SEGÚN LAS NORMATIVIDAD VIGENTE.  (incluye instalación, transporte y desinstalación).</t>
  </si>
  <si>
    <t>Sonido tipo line array para 10000pax</t>
  </si>
  <si>
    <t>32 medios altos  para arreglos en línea line arrays, mínimo con 2 componentes de 12 pulgadas  pasivos o activos con su respectivo sistema de amplificación, control y accesorios para montaje según necesidad, (16 medios altos por lado para sistema principal L+R,) 12 medios altos  para arreglos en línea line arrays,  mínimo con 1 componente de 12 pulgadas  pasivos o activos con su respectivo sistema de amplificación, control y accesorios para montaje según necesidad para front fill, 30 bajos cada uno equipado mínimo con 2 parlantes de 18 pulgadas, pasivo o activo, con su respectivo  sistema de amplificación, control y accesorios necesarios para montaje según necesidad (sistema de procesamiento y amplificación para poder diseñar y montar arreglos de bajos  lineales, lineales cardiodes, cardiodes, arcos virtuales, end fired)  Procesador digital mínimo de 4 entradas análogas, con posibilidad de conversión a entradas AES/EBU, 8 salidas análogas puerto ethernet con puerto ethernet para software de control.24 medios altos  para arreglos en línea line arrays para relevos, mínimo con 2 componentes de 12 pulgadas  pasivos o activos con su respectivo sistema de amplificación, control y accesorios para montaje según necesidad,  12 medios altos  para arreglos en línea line arrays para out fill, mínimo con 1 componente de 12 pulgadas  pasivos o activos con su respectivo sistema de amplificación, control y accesorios para montaje según necesidad, 1 bajo  equipado mínimo con 2 parlantes de 18 pulgadas, pasivo o activo, con su respectivo  sistema de amplificación, control y accesorios necesarios para montaje según necesidad para drum fill) 2 medios altos mínimo con un parlante de 12 pulgadas, 1 driver de agudos de 1 pulgada para drum fill , 8  medios altos  para arreglos en línea line arrays, mínimo con 1 componente de 12 pulgadas  pasivos o activos con su respectivo sistema de amplificación, control y accesorios para montaje según necesidad, (4 medios altos por lado para sistema side fill L+R,) 16 monitores de piso  con un nivel pico de presión acústica  mínimo de 136dB,  3  Consolas de 24/ 48/ 56 canales (según requerimiento), 24 salidas balanceadas, accesorios necesarios para grabación multitrack y uso de plug in  Snake o medusa que contiene: 1 spliter de 56 canales y 2 retornos, 3 salidas (FOH, MONITORES, BROADCAST, una salida directa y dos salidas aisladas por transformador) con conectores W4. 1 Patchmaster con 5 entradas W1 hembra, 3 Fan out de 56 Channels de 3 m con conector W4, 1 Manguera principal de 90 mt con conector W4-W4 para FOH, 3 Mangueras de 7.5 mts con conector W4-XLRM  para Monitores, 1 Manguera de 90 mts con conector W4-W4 para Broadcast, 3  subsnake  W1 macho a W1 hembra de 12 ch de 30 metros,  3  subsnake  W1 macho a W1 hembra de 12 ch de 15 metros, 10 cajas para escenario de 12 canales XLR hembra y 1 conector W1 macho. (4) Micrófonos gama alta, con sus respectivas bases y/o cajas directas según rider técnico de todos los grupos a presentarse. 2 Cable 2 x 1 de 3.5 a 2 Plug para Computador. Debe incluir (2) Set de Microfonería para Batería, (4) Micrófonos inalámbricos de mano o diadema con antenas y analizador espectro y (4) Micrófonos Inalámbricos para Instrumentos. 3 Monitores de 15 pulgadas para FOH, Grabación y Monitores para Talkback y combinadores de antenas. . TODO EL EQUIPO DEBE SER DE LA MISMA MARCA. INCLUYE 2 TÉCNICOS DE SONIDO Y 3 ESCENARISTAS, CON SU CONEXIÓN A ENERGÍA, EXTINTORES Y YELLOW YACKETS SEGÚN LAS NORMATIVIDAD VIGENTE.  (incluye instalación, transporte y desinstalación).</t>
  </si>
  <si>
    <t>Micrófono inalámbrico de mano</t>
  </si>
  <si>
    <t>Alquiler por día incluye baterías nuevas (incluye instalación, transporte y desinstalación).</t>
  </si>
  <si>
    <t>Micrófono De Cabeza De Boom</t>
  </si>
  <si>
    <t>Micrófono de solapa</t>
  </si>
  <si>
    <t>Micrófono country man</t>
  </si>
  <si>
    <t>Alquiler micrófono de solapa. FP 35 con receptor inalámbrico  por día incluye baterías nuevas (incluye instalación, transporte y desinstalación).</t>
  </si>
  <si>
    <t>Micrófono inalámbrico de diadema</t>
  </si>
  <si>
    <t>Micrófono "cuello de ganso" pódium - atril.</t>
  </si>
  <si>
    <t>Micrófono de condensador grande</t>
  </si>
  <si>
    <t>Transductor de condensador con diafragma grande, patrón polar cardioide o variable, con posibilidad de filtro y atenuación y sensibilidad igual o superior a -38 dBV/Pa, con su respectivo cable para micrófonos de 7.5 mts con conectores XLR. (incluye instalación, transporte y desinstalación).</t>
  </si>
  <si>
    <t>Micrófono de condensador pequeño</t>
  </si>
  <si>
    <t>Transductor de condensador con diafragma pequeño, patrón polar cardioide o supercardioide, con sistema de clip y clamp para instalación en instrumentos de cuerda, vientos, percusiones, etc., con su respectivo cable para micrófonos de 7.5 mts con conectores XLR.  (incluye instalación, transporte y desinstalación).</t>
  </si>
  <si>
    <t>Cable de Línea</t>
  </si>
  <si>
    <t>Cable de Línea de 4 mts de longitud con conectores TR.  (incluye instalación, transporte y desinstalación).</t>
  </si>
  <si>
    <t>Cable de Micrófonos</t>
  </si>
  <si>
    <t>Cable para micrófonos de 7.5 mts con conectores XLR . (incluye instalación, transporte y desinstalación).</t>
  </si>
  <si>
    <t>Base para micrófono</t>
  </si>
  <si>
    <t>Base para micrófono alámbrico e inalámbrico con su respectivo holder (SOLO SE COBRA UNA VEZ POR EVENTO INDEPENDIENTE DEL NUMERO DE DÍAS DE USO). incluye instalación, transporte y desinstalación.</t>
  </si>
  <si>
    <t>Caja directa activa</t>
  </si>
  <si>
    <t>Caja directa activa, switch pad de -15 db, inversor de polaridad, switch levantador de tierra, filtro pasa altos de 80hz con su respectivo cable de línea de 4 mts de longitud conectores TR. (incluye instalación, transporte y desinstalación).</t>
  </si>
  <si>
    <t>Caja directa pasiva</t>
  </si>
  <si>
    <t>Caja directa pasiva con entradas paralelas de 1/4, switch  levantador de tierra, transformador con su respectivo cable de línea de 4 mts de longitud conectores TR
Incluye transporte (distribución en sitio de realización del evento o actividad)</t>
  </si>
  <si>
    <t>Adaptador VGA</t>
  </si>
  <si>
    <t xml:space="preserve">Adaptador Thunderbolt mini displayport a VGA (incluye instalación, transporte y desinstalación).
</t>
  </si>
  <si>
    <t>Adaptador HDMI</t>
  </si>
  <si>
    <t>Adaptador Thunderbolt mini displayport a HDMI (SOLO SE COBRA UNA VEZ POR EVENTO). incluye instalación, transporte y desinstalación.</t>
  </si>
  <si>
    <t>Cable SDI 75 a 100 mts</t>
  </si>
  <si>
    <t>Cable SDI de 75 a 100 mts para Señal de Video (SOLO SE COBRA UN DIA) incluye instalación, transporte y desinstalación.</t>
  </si>
  <si>
    <t>Convertidor HDMI a SDI</t>
  </si>
  <si>
    <t>Convertidor HDMI  a SDI  (incluye instalación, transporte y desinstalación).</t>
  </si>
  <si>
    <t>Convertidor SDI a HDMI</t>
  </si>
  <si>
    <t>Convertidor SDI a HDMI  (incluye instalación, transporte y desinstalación).</t>
  </si>
  <si>
    <t>Caja de Prensa 6 salidas</t>
  </si>
  <si>
    <t>Caja de prensa de 1 entrada y 6 salidas aisladas por transformador y todos los elementos requeridos para su operación.  (incluye instalación, transporte y desinstalación).</t>
  </si>
  <si>
    <t>Caja de Prensa 12 salidas</t>
  </si>
  <si>
    <t>Caja de prensa de 1 entrada y 12 salidas aisladas por transformador y todos los elementos requeridos para su operación.  (incluye instalación, transporte y desinstalación).</t>
  </si>
  <si>
    <t>Caja de Prensa 24 salidas</t>
  </si>
  <si>
    <t>Consola análoga 24 canales</t>
  </si>
  <si>
    <t>Alquiler de consola análoga de 24 canales  y todos los elementos requeridos para su operación.  (incluye instalación, transporte y desinstalación).</t>
  </si>
  <si>
    <t>Consola digital 16 canales</t>
  </si>
  <si>
    <t>Alquiler de consola digital de 16 canales  y todos los elementos requeridos para su operación.  (incluye instalación, transporte y desinstalación).</t>
  </si>
  <si>
    <t>Consola digital 32 canales</t>
  </si>
  <si>
    <t>Alquiler de consola digital de 32 canales  y todos los elementos requeridos para su operación.  (incluye instalación, transporte y desinstalación).</t>
  </si>
  <si>
    <t>Consola digital 48 canales</t>
  </si>
  <si>
    <t>Alquiler de consola digital de 48 canales  y todos los elementos requeridos para su operación.  (incluye instalación, transporte y desinstalación).</t>
  </si>
  <si>
    <t>Consola digital 60 canales</t>
  </si>
  <si>
    <t>Alquiler de consola digital de 60 canales  y todos los elementos requeridos para su operación.  (incluye instalación, transporte y desinstalación).</t>
  </si>
  <si>
    <t>Combinador de Antenas UFH</t>
  </si>
  <si>
    <t>Sistema de combinación de antenas para frecuencias UHF para eliminar la complejidad de los proyectos de micrófonos inalámbricos multizona. Este combinador de banda ancha (470-960 MHz) agrupa hasta cuatro pares de conexiones de antenas de diversidad para salas multiusos, configuraciones interiores-exteriores o escenarios principales con salas secundarias y todos los elementos requeridos para su operación. (incluye instalación, transporte y desinstalación).</t>
  </si>
  <si>
    <t>Traducción Simultánea para 100 pax</t>
  </si>
  <si>
    <t>Traducción simultánea para 100 pax personas con traductor simultáneo (Español, Inglés, Español), equipos (diademas de un solo uso y receptores para 100pax) y cabinas. (incluye instalación, transporte y desinstalación).</t>
  </si>
  <si>
    <t>Traducción Simultánea para 200 pax</t>
  </si>
  <si>
    <t>Traducción simultánea para 200 pax personas con traductor simultáneo (Español, Inglés, Español), equipos (diademas de un solo uso y receptores para 200 pax) y cabinas. (incluye instalación, transporte y desinstalación).</t>
  </si>
  <si>
    <t>Traducción Simultánea para 300 pax</t>
  </si>
  <si>
    <t>Traducción simultánea para 300 pax personas con traductor simultáneo (Español, Inglés, Español), equipos (diademas de un solo uso y receptores para 300 pax) y cabinas. (incluye instalación, transporte y desinstalación).</t>
  </si>
  <si>
    <t>Traducción Simultánea para 500 pax</t>
  </si>
  <si>
    <t>Traducción simultánea para 500 pax personas con traductor simultáneo (Español, Inglés, Español), equipos (diademas de un solo uso y receptores para 500 pax) y cabinas. (incluye instalación, transporte y desinstalación).</t>
  </si>
  <si>
    <t>Servicio de Transporte Urbano automóvil (12 horas - Trayectos)</t>
  </si>
  <si>
    <t xml:space="preserve">Automóvil: modelo 2020 en adelante, Capacidad: 4 personas, Trayectos según solicitud de  la entidad - Servicio hasta 12 horas.
</t>
  </si>
  <si>
    <t>Hasta 4 desplazamientos</t>
  </si>
  <si>
    <t xml:space="preserve">Servicio de Transporte Urbano automóvil </t>
  </si>
  <si>
    <t xml:space="preserve">Automóvil: modelo 2020 en adelante, Capacidad: 4 personas, En ciudades principales - Perímetro Urbano (según solicitud de  la entidad) - Servicio hasta 4 horas.
</t>
  </si>
  <si>
    <t xml:space="preserve">Automóvil: modelo 2020 en adelante, Capacidad: 4 personas, En ciudades principales - Perímetro Urbano (según solicitud de  la entidad) - Servicio hasta 8 horas.
</t>
  </si>
  <si>
    <t xml:space="preserve">Automóvil: modelo 2020 en adelante, Capacidad: 4 personas, En ciudades principales - Perímetro Urbano (según solicitud de  la entidad) - Servicio hasta 12 horas.
</t>
  </si>
  <si>
    <t>12 horas</t>
  </si>
  <si>
    <t>Servicio de Transporte Corregimiento automóvil (12 - horas - Trayectos)</t>
  </si>
  <si>
    <t xml:space="preserve">Automóvil: modelo 2020 en adelante, Capacidad: 4 personas,  Trayectos según solicitud de  la entidad - Servicio hasta 12 horas.
</t>
  </si>
  <si>
    <t>Servicio de Transporte Vehículo TX (12 horas - Trayectos)</t>
  </si>
  <si>
    <t xml:space="preserve">Camioneta: modelo 2020 en adelante, Capacidad: 4 personas,  Trayectos según solicitud de  la entidad- Servicio hasta 12 horas.
</t>
  </si>
  <si>
    <t xml:space="preserve">Servicio de Transporte Vehículo TX </t>
  </si>
  <si>
    <t>Camioneta: modelo 2020 en adelante, Capacidad: 4 personas,En ciudades principales - Perímetro Urbano (según solicitud de  la entidad) - Servicio hasta 8 horas.</t>
  </si>
  <si>
    <t>Camioneta: modelo 2020 en adelante, Capacidad: 4 personas,En ciudades principales - Perímetro Urbano (según solicitud de  la entidad) - Servicio hasta 12 horas.</t>
  </si>
  <si>
    <t>Servicio de Transporte Urbano Van (12 horas - Trayectos)</t>
  </si>
  <si>
    <t>Van: modelo 2020 en adelante, Capacidad: 6 personas,  Trayectos según solicitud de  la entidad- Servicio hasta 12 horas.</t>
  </si>
  <si>
    <t>Van: modelo 2020 en adelante, Capacidad: 12 personas,  Trayectos según solicitud de  la entidad - Servicio hasta 12 horas.</t>
  </si>
  <si>
    <t>Van: modelo 2020 en adelante, Capacidad: 15 personas,  Trayectos según solicitud de  la entidad - Servicio hasta 12 horas.</t>
  </si>
  <si>
    <t>Van: modelo 2020 en adelante, Capacidad: 19 personas,  Trayectos según solicitud de  la entidad - Servicio hasta 12 horas.</t>
  </si>
  <si>
    <t>Servicio de Transporte bus  (12 horas - Trayectos)</t>
  </si>
  <si>
    <t>Bus: modelo 2020 en adelante, Capacidad: 25 personas,  Trayectos según solicitud de  la entidad - Servicio hasta 12 horas.</t>
  </si>
  <si>
    <t>Bus: modelo 2020 en adelante, Capacidad: 40 personas,  Trayectos según solicitud de  la entidad- Servicio hasta 12 horas.</t>
  </si>
  <si>
    <t xml:space="preserve">Bus: modelo 2020 en adelante, Capacidad: 25 personas,  Trayectos según solicitud de  la entidad - Servicio hasta 12 horas. Para personas en  condición de discapacidad. </t>
  </si>
  <si>
    <t xml:space="preserve">Bus: modelo 2020 en adelante, Capacidad: 40 personas,  Trayectos según solicitud de  la entidad - Servicio hasta 12 horas. Para personas en  condición de discapacidad. </t>
  </si>
  <si>
    <t xml:space="preserve">Pantalla Led 42" </t>
  </si>
  <si>
    <t>Pantalla Led 42" con base (incluye: transporte. instalación, desinstalación y operador)</t>
  </si>
  <si>
    <t>Pantalla Led 42" timer de retorno</t>
  </si>
  <si>
    <t>Pantalla Led 42" timer de retorno (incluye: transporte. instalación, desinstalación y operador)</t>
  </si>
  <si>
    <t xml:space="preserve">Pantalla Led 60" </t>
  </si>
  <si>
    <t>Pantalla Led 60" con base(incluye: transporte. instalación, desinstalación y operador)</t>
  </si>
  <si>
    <t>Pantalla Led 60" timer de retorno</t>
  </si>
  <si>
    <t>Pantalla Led 60" con base (incluye: transporte. instalación, desinstalación y operador)</t>
  </si>
  <si>
    <t xml:space="preserve">Pantalla Led 80" </t>
  </si>
  <si>
    <t>Pantalla Led 80" con base (incluye: transporte. instalación, desinstalación y operador)</t>
  </si>
  <si>
    <t>Pantalla Led 60"  UHD 4K</t>
  </si>
  <si>
    <t>Led de 60",  para proyección de imágenes con su respectiva base (de piso o pared), incluido su cableado para conexión HDMI, VGA o RCA, con puerto para USB. (incluye: transporte. instalación, desinstalación y operador)</t>
  </si>
  <si>
    <t>Pantalla Led 80"  UHD 4K</t>
  </si>
  <si>
    <t>Led de  80" Smart TV 4K Ultra HD, con su respectiva base (de piso o pared), incluido su cableado para conexión HDMI, VGA o RCA, con puerto para USB. (incluye: transporte. instalación, desinstalación y operador)</t>
  </si>
  <si>
    <t>Pantalla Touch 42”</t>
  </si>
  <si>
    <t>Pantalla táctil de 42”. incluye computador portátil, estructura pared o piso, cableado, instalación, transporte y técnico permanente.</t>
  </si>
  <si>
    <t>Pantalla Touch 55”</t>
  </si>
  <si>
    <t>Pantalla táctil de 55”. incluye computador portátil, estructura pared o piso, cableado, instalación, transporte y técnico permanente.</t>
  </si>
  <si>
    <t>Pantalla Touch 60”</t>
  </si>
  <si>
    <t>Pantalla táctil de 60”. incluye computador portátil, estructura pared o piso, cableado, instalación, transporte y técnico permanente.</t>
  </si>
  <si>
    <t>Pantalla Touch 70”</t>
  </si>
  <si>
    <t>Pantalla táctil de 70”. incluye computador portátil, estructura pared o piso, cableado, instalación, transporte y técnico permanente.</t>
  </si>
  <si>
    <t>Telón 2 x 2 (back o front projection)</t>
  </si>
  <si>
    <t>Lonas de proyección con estructura metálica para su propio soporte para proyección front y/o back. (incluye: transporte. instalación, desinstalación).</t>
  </si>
  <si>
    <t>Telón 3 x 2 (back o front projection)</t>
  </si>
  <si>
    <t>Telón 4 x 3 (back o front projection)</t>
  </si>
  <si>
    <t>Telón 5 x 4 (back o front projection)</t>
  </si>
  <si>
    <t>Tottem Interactivo Touch 42”</t>
  </si>
  <si>
    <t>Tottem Interactivo Touch 42”. Incluye: Estructura de fierro y acabados en MDF con pintura acrílica, Mini pc integrada wifi core i3/ core i5 / core i7, Hasta 10 puntos táctiles en simultaneo, Resolución full HD con dos parlantes integrados, transporte, operario, instalación y desintalación. Dimensiones: tótem de 42 pulgadas 70x185x40 cm. (ancho, alto, profundidad).</t>
  </si>
  <si>
    <t>Tottem Interactivo Touch 55”</t>
  </si>
  <si>
    <t>Tottem Interactivo Touch 55”. Incluye: Estructura de fierro y acabados en MDF con pintura acrílica, Mini pc integrada wifi core i3/ core i5 / core i7, Hasta 10 puntos táctiles en simultaneo, Resolución full HD con dos parlantes integrados, transporte, operario, instalación y desintalación. Dimensiones: ttótem de 55 pulgadas 80x190x40 cm. (ancho, alto, profundidad).</t>
  </si>
  <si>
    <t xml:space="preserve">Pantalla Led pitch 3 de 3x2 </t>
  </si>
  <si>
    <t>Pantalla Led pitch 3 de 3 x 2 m con truss y punto fijo (incluye: transporte. instalación, desinstalación y operador)</t>
  </si>
  <si>
    <t>Pantalla Led pitch 3 de 3x6</t>
  </si>
  <si>
    <t>Pantalla Led pitch 3 de 3 x 6 m con truss y punto fijo (incluye: transporte. instalación, desinstalación y operador)</t>
  </si>
  <si>
    <t>Pantalla Led pitch 3 de 6x4</t>
  </si>
  <si>
    <t>Pantalla Led pitch 3 de 6 x 4 m con truss y punto fijo (incluye: transporte. instalación, desinstalación y operador)</t>
  </si>
  <si>
    <t xml:space="preserve">Pantalla Led pitch 4 de 3x2 </t>
  </si>
  <si>
    <t>Pantalla Led pitch 4 de 3 x 2 m con truss y punto fijo(incluye: transporte. instalación, desinstalación y operador)</t>
  </si>
  <si>
    <t>Pantalla Led pitch 4 de 4x3</t>
  </si>
  <si>
    <t>Pantalla Led pitch 4 de 4 x 3 m con truss y punto fijo (incluye: transporte. instalación, desinstalación y operador)</t>
  </si>
  <si>
    <t>Pantalla Led pitch 4 de 5x6</t>
  </si>
  <si>
    <t xml:space="preserve">Pantalla Led pitch 4 de 5 x 6 m con truss y punto fijo (incluye instalación, desinstalación y operador)
Incluye transporte (distribución en sitio de realización del evento o actividad)
</t>
  </si>
  <si>
    <t>Pantalla Led Pitch 2 mm - Panel Sellado Indoor m2</t>
  </si>
  <si>
    <t>Metro cuadrado de Pantalla de Leds Pitch 2 mm en panel sellado Indoor,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</si>
  <si>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Pantalla Led Pitch 3.9  mm Panel Sellado. Indoor y Outdoor m2</t>
  </si>
  <si>
    <t>Metro cuadrado de Pantalla de Leds Pitch 3.9 mm en panel sellado Indoor y Outdoor con grado de angulación de 140/140 o 140/120,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</si>
  <si>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Pantalla Led Pitch 4 mm Panel Sellado. Indoor y Outdoor m2</t>
  </si>
  <si>
    <t>Metro cuadrado de Pantalla de Leds Pitch 4 mm en panel sellado Indoor y Outdoor,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
De la misma Marca y Referencia.  (incluye: transporte. instalación, desinstalación y operador)</t>
  </si>
  <si>
    <t>Full HD a 1 Cámara</t>
  </si>
  <si>
    <t>1 Cámara de video con salida SDI, con Switcher, 2 intercom inalámbrico y registro en Disco Duro Full HD.  (incluye: transporte. instalación, desinstalación)</t>
  </si>
  <si>
    <t>Full HD a 2 Cámaras</t>
  </si>
  <si>
    <t>2 Cámaras de video con salida SDI, con Switcher, 3 intercom inalámbrico y registro en Disco Duro Full HD (incluye: transporte. instalación, desinstalación)</t>
  </si>
  <si>
    <t>Full HD a 3 Cámaras</t>
  </si>
  <si>
    <t>3 Cámaras de video, con Switcher, 4 intercom inalámbrico y registro en Disco Duro Full HD. (incluye: transporte. instalación, desinstalación)</t>
  </si>
  <si>
    <t xml:space="preserve">Circuito cerrado de TV - 1 Cámara </t>
  </si>
  <si>
    <t>1 Cámara de video con salida SDI, con Switcher, 2 intercom y registro en formato DVD, con su respectivo cableado, operadores y grabación. (incluye: transporte. instalación, desinstalación)</t>
  </si>
  <si>
    <t xml:space="preserve">Circuito cerrado de TV - 2 Cámaras </t>
  </si>
  <si>
    <t>2 Cámara de video con salida SDI, con Switcher, 2 intercom y registro en formato DVD, con su respectivo cableado, operadores y grabación. (incluye: transporte. instalación, desinstalación)</t>
  </si>
  <si>
    <t xml:space="preserve">Circuito cerrado de TV - 3 Cámaras </t>
  </si>
  <si>
    <t>3 Cámara de video con salida SDI, con Switcher, 4 intercom y registro en formato DVD, con su respectivo cableado, operadores y grabación. (incluye: transporte. instalación, desinstalación)</t>
  </si>
  <si>
    <t>Intercom - Cascos Inalámbricos</t>
  </si>
  <si>
    <t>Sistemas de intercomunicación de 4 canales. Opera en bandas libres donde el avanzado sistema de circuitos de RF hace que sea muy resistente a la interferencia de otros aparato inalámbricos.
Incluye: base y 5 cascos Inalámbricos. (incluye: transporte. instalación, desinstalación)</t>
  </si>
  <si>
    <t>Splitter VGA</t>
  </si>
  <si>
    <t>Spliter de video VGA de 1 entrada y 4 salidas, con cableado VGA para 4 televisores distancia 20 mts, con audio. (incluye: transporte. instalación, desinstalación)</t>
  </si>
  <si>
    <t>Splitter HDMI</t>
  </si>
  <si>
    <t>Extender HDMI</t>
  </si>
  <si>
    <t>Extender HDMI con cable extensor UTP Rj45 o Cat 6,  hasta 100 mts. (incluye: transporte. instalación, desinstalación)</t>
  </si>
  <si>
    <t xml:space="preserve">Procesadores de video HDMI </t>
  </si>
  <si>
    <t>Procesador de video scaler HDMI DVI VGA SDI. (incluye: transporte. instalación, desinstalación)</t>
  </si>
  <si>
    <t>Procesador de Video- Soporta Resoluciones 4K</t>
  </si>
  <si>
    <t>Procesador de Video con: Input 8 DVI Connnectors, Output 8 DVI Connectors, Input Resolution 640 x 480 a 2048 x 1080, Output Resolution 640 x 480 a 2048 x 1080. (incluye: transporte. instalación, desinstalación)</t>
  </si>
  <si>
    <t>Matrix HDMI, DVI o VGA (in/out ) conmutable.</t>
  </si>
  <si>
    <t>Matrix de Video HDMI, DVI o VGA (in/out). incluye: transporte. instalación, desinstalación.</t>
  </si>
  <si>
    <t>Puesto Fijo</t>
  </si>
  <si>
    <t>Incluye: Switcher de video blackmagic studio 4k Monitor de 22", Convertidor blackmagic, Computador de software con contenido Computador para teleconferencia Capturadora de video, web presenter de black Magic, Convertidores bio direccionales black magic y operario. incluye: transporte. instalación, desinstalación.</t>
  </si>
  <si>
    <t>Capturadora de Audio y Video</t>
  </si>
  <si>
    <t>BLACKMAGIC: Conmutador de HDMI de 4 canales en vivo, Entrada/Salida hasta 1080p60 10-Bit 4:2:2, Mezclador de audio digital de 2 canales, Salida HDMI, control ATEM de Ethernet. (incluye: transporte. instalación, desinstalación)</t>
  </si>
  <si>
    <t>Almacenamiento en la Nube 1TB - 3TB</t>
  </si>
  <si>
    <t>Servicio del almacenamiento en la nube ( hasta 3000 GB) de espacio cifrado, consola de administración, permisos detallados de uso compartido.</t>
  </si>
  <si>
    <t>Licencia Mensual</t>
  </si>
  <si>
    <t>Certificados Digitales</t>
  </si>
  <si>
    <t>Diseño y generación de certificados / insignias digitales según requerimientos de  la entidad. Tener en cuenta: que los certificados se puedan almacenar y descargar en  plataforma de almacenamiento en la nube.</t>
  </si>
  <si>
    <t>Servicio de Videoconferencia - Doble Vía  (Hasta 100 pax)</t>
  </si>
  <si>
    <t>Videoconferencia a Doble Vía - Escenario # 1 Trasmisiones  la entidad.
Plataforma virtual (zoom / Teams / otra) para video conferencia, chat y pantalla compartida en la que  debe permitir presentar en vivo, con las siguientes  características: La plataforma virtual debe permitir ser accedida por la web con un usuario  o contraseña único para cada participante. La plataforma debe permitir el acceso 1 hasta 100 pax (número de participantes en la sesión). Incluye puesto fijo: Técnico de audio - video (administrador de la plataforma), Computador con procesador Core I7, 32 Gigas de RAM, Disco duro SSD 500G (características mínimas o superiores), Sonido básico tipo L1 500 watts (Cabinas tipo barra con consola, mínimo de 12 canales análoga con interfaz de audio integrada, puerto USB, cableado de señal, acometidas eléctricas, kit de (2) micrófonos inalámbricos de mano, un (1) micrófono de solapa , Capturador de señal de video, Circuito cerrado con operario  a 1 cámara HD con trípode, sistema de intercoms y grabación del evento en bruto.  (incluye instalación, transporte y desinstalación).</t>
  </si>
  <si>
    <t>Por Evento</t>
  </si>
  <si>
    <t>Servicio de Videoconferencia - Doble Vía  (Hasta 500 pax)</t>
  </si>
  <si>
    <t>Videoconferencia a Doble Vía - Escenario # 1 Trasmisiones  la entidad.
Plataforma virtual (zoom / Teams / otra) para video conferencia, chat y pantalla compartida en la que  debe permitir presentar en vivo, con las siguientes  características: La plataforma virtual debe permitir ser accedida por la web con un usuario  o contraseña único para cada participante. La plataforma debe permitir el acceso 101 hasta 500 pax (número de participantes en la sesión). Incluye puesto fijo: Técnico de audio - video (administrador de la plataforma), Computador con procesador Core I7, 32 Gigas de RAM, Disco duro SSD 500G (características mínimas o superiores), Sonido de 1000 watts (Cabinas tipo barra con consola, mínimo de 12 canales análoga con interfaz de audio integrada, puerto USB, cableado de señal, acometidas eléctricas, kit de (2) micrófonos inalámbricos de mano, un 1 micrófono de solapa) , Capturador de señal de video, Circuito cerrado con operario a 1 cámara HD con trípode, sistema de intercoms  y grabación del evento en bruto. (incluye instalación, transporte y desinstalación).</t>
  </si>
  <si>
    <t>Servicio de Videoconferencia - Doble Vía   (Hasta 1000 pax)</t>
  </si>
  <si>
    <t>Videoconferencia a Doble Vía - Escenario # 1 Trasmisiones  la entidad.
Plataforma virtual (zoom / Teams / otra) para video conferencia, chat y pantalla compartida en la que  debe permitir presentar en vivo, con las siguientes  características: La plataforma virtual debe permitir ser accedida por la web con un usuario  o contraseña único para cada participante. La plataforma debe permitir el acceso 501 hasta 1000 pax (número de participantes en la sesión). Incluye puesto fijo: Técnico de audio - video (administrador de la plataforma), Computador con procesador Core I7, 32 Gigas de RAM, Disco duro SSD 500G (características mínimas o superiores), Sonido de 1000 watts (Cabinas tipo barra con consola mínimo de 12 canales análoga con interfaz de audio integrada, puerto USB, cableado de señal, acometidas eléctricas, kit de (2) micrófonos inalámbricos de mano, un 1 micrófono de solapa) , Circuito cerrado con operario a 1 cámara HD con trípode, sistema de intercoms  y grabación del evento en bruto. (incluye instalación, transporte y desinstalación).</t>
  </si>
  <si>
    <t xml:space="preserve">Servicio de Streaming (Live U) -  Una Vía </t>
  </si>
  <si>
    <t>Streaming Live U - Una Vía / Escenario # 2 Trasmisiones  la entidad.
Sistema de transmisión streaming para transmitir por Facebook, YouTube, Twitter (live u) con puesto fijo: Técnico de audio - video (community manager) Servidor de Codificación Streaming - Core i9, 32 RAM, DD 1 TB estado Solido, Plataforma Video Conferencia. (características mínimas o superiores), Sonido básico tipo L1 500 watts  (Cabinas tipo barra con consola, mínimo de 12 canales análoga con interfaz de audio integrada, puerto USB, cableado de señal, acometidas eléctricas, kit de (2) micrófonos inalámbricos de mano, un 1 micrófono de solapa),Circuito cerrado con operarios a (2) cámaras HD con trípode y grabación del evento en bruto, Kit de iluminación: luces LED frías o cálidas. (incluye instalación, transporte y desinstalación).</t>
  </si>
  <si>
    <t xml:space="preserve">Servicio de Videoconferencia -  Con Integración a Plataformas de Streaming - Doble Vía </t>
  </si>
  <si>
    <t>Videoconferencia + Streaming a Doble Vía -  Escenario # 3 Trasmisiones  la entidad.
Plataforma virtual (zoom / Teams / otra)  integrada a las plataformas de Streaming Facebook Live, Twitter (Periscope), YouTube o plataformas privadas según se determinen, tales como: Akamai, Wowza, LiveStream. Incluye puesto fijo: Técnico de audio - video (administrador de la plataforma), Servidor de Codificación Streaming - Core i9, 32 RAM, DD 1 TB estado Solido, Plataforma Video Conferencia. (características mínimas o superiores),  Sonido básico tipo L1 500 watts (Cabinas tipo barra con consola, mínimo de 12 canales análoga con interfaz de audio integrada, puerto USB, cableado de señal, acometidas eléctricas, kit de (2) micrófonos inalámbricos de mano, un (2) micrófonos de solapa), Circuito cerrado con operarios a (2) cámara HD con trípodes y grabación del evento en bruto. (incluye instalación, transporte y desinstalación).</t>
  </si>
  <si>
    <t>Servicio de transmisión Streaming - Webbinar / Seminarios - Doble Vía  (100 - 300 usuarios)</t>
  </si>
  <si>
    <t>Streaming - Webbinar / Seminarios a Doble Vía -  Escenario # 4 Trasmisiones  la entidad.
Servicio de streaming a una (2) cámaras de vídeo con trípode (videocámara profesional 4k HD) (con camarógrafos) y grabación del eventos en bruto, con servidor de video comunicaciones, soporte técnico (personal técnico necesario y administrador de la plataforma). Incluye puesto fijo: Técnico de audio - video (administrador de la plataforma), Servidor de Codificación Streaming - Core i9, 32 RAM, DD 1 TB estado Solido (características mínimas o superiores), Con generación de código encoder, plataforma video streaming/webinar incluida según número de usuarios solicitados y licencia. Conexión para transmitir- enlazar en el canal institucional que se defina (Facebook, YouTube ), Incluye puesto fijo: pantalla de retorno de 42 pulgadas, switcher para generación de créditos y efectos. Sonido de 1000 watts (Cabinas tipo barra con consola, mínimo de 12 canales análoga con interfaz de audio integrada, acometidas eléctricas, set de mínimo 4 luces LED frías o cálidas (según solicitud) graduables en intensidad de iluminación y temperatura. Debe incluir (4) micrófonos: solapa, ganso, boom, inalámbrico según solicitud. (incluye instalación, transporte y desinstalación).</t>
  </si>
  <si>
    <t>Servicio de transmisión Streaming- Webbinar / Seminarios - Doble Vía  (300 - 500 Usuarios)</t>
  </si>
  <si>
    <t>Servicio de transmisión Streaming - Webbinar / Seminarios- Doble Vía (500 - 1000 Usuarios)</t>
  </si>
  <si>
    <t>Streaming - Webbinar / Seminarios a Doble Vía -  Escenario # 4 Trasmisiones  la entidad.
Servicio de streaming a una (2) cámaras de vídeo con trípode (videocámara profesional 4k HD) (con camarógrafos) y grabación del eventos en bruto, con servidor de video comunicaciones, soporte técnico (personal técnico necesario y administrador de la plataforma). Incluye puesto fijo: Técnico de audio - video (administrador de la plataforma), Servidor de Codificación Streaming - Core i9, 32 RAM, DD 1 TB estado Solido (características mínimas o superiores), Con generación de código encoder, plataforma video streaming/webinar incluida según número de usuarios solicitados y licencia. Conexión para transmitir- enlazar en el canal institucional que se defina (Facebook, YouTube -), Incluye puesto fijo: pantalla de retorno de 42 pulgadas, switcher para generación de créditos y efectos. Sonido de 1000 watts (Cabinas tipo barra con consola, mínimo de 12 canales análoga con interfaz de audio integrada, acometidas eléctricas, set de mínimo 4 luces LED frías o cálidas (según solicitud) graduables en intensidad de iluminación y temperatura. Debe incluir (4) micrófonos: solapa, ganso, boom, inalámbrico según solicitud. (incluye instalación, transporte y desinstalación).</t>
  </si>
  <si>
    <t>Plataforma Videoconferencia Zoom 100 pax</t>
  </si>
  <si>
    <t xml:space="preserve">Plataforma Videoconferencia por Zoom, plan mensual pro 100 pax. </t>
  </si>
  <si>
    <t>Plataforma Videoconferencia  Zoom 500 pax</t>
  </si>
  <si>
    <t>Plataforma Videoconferencia por Zoom, plan mensual pro 500 pax</t>
  </si>
  <si>
    <t>Plataforma Videoconferencia Zoom 1000 pax</t>
  </si>
  <si>
    <t>Plataforma Videoconferencia por Zoom, plan mensual pro 1000 pax</t>
  </si>
  <si>
    <t>Widget de  Zoom - Formulario de inscripción con Diseño</t>
  </si>
  <si>
    <t>Diseño, construcción y programación de formulario de registro para participantes y/o asistentes al evento. Incluye: generación y consolidación de base de datos estructurada.</t>
  </si>
  <si>
    <t>Plataforma Streaming - Webbinar Streamyard Básic</t>
  </si>
  <si>
    <t>Transmisión ilimitada,10 participantes en pantalla, Logo, Superposiciones, Fondos, Destinos de RTMP personalizado, Transmisiones pregrabadas, Grabación: 4 horas/transmisión, Transmisión múltiple - 3 destinos</t>
  </si>
  <si>
    <t>Plataforma Streaming - Webbinar Streamyard Pro</t>
  </si>
  <si>
    <t>Transmisión ilimitada,10 participantes en pantalla, Logo, Superposiciones, Fondos, Destinos de RTMP personalizado, Transmisiones pregrabadas, Grabación: 8 horas/transmisión, Transmisión múltiple - 8 destinos, Grabaciones de audio individuales</t>
  </si>
  <si>
    <t>Plataforma Privada (hasta 6.000 pax)</t>
  </si>
  <si>
    <t>Plataforma Privada: (hasta 6.000 personas aprox cada conferencia) streaming con administración para la integración de Speaker y administración de Videoconferencia envió URL, garantizar la transmisión de todo el evento. La plataforma debe generar estadísticas de actividad (listado de asistentes, cuántos conectados hay, reporte de accesos por IP con hora). El reporte final debe ser entregado en un archivo de Excel por cada una de las conferencias.</t>
  </si>
  <si>
    <t>Plataforma Privada (6.000 a 10.000pax)</t>
  </si>
  <si>
    <t>Plataforma Privada (6.000 a 10.000) personas aprox cada charla) streaming con administración para la integración de Speaker y administración de Videoconferencia envió URL.</t>
  </si>
  <si>
    <t>Paquete gráfico 12 piezas</t>
  </si>
  <si>
    <t>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Valor proporcional por cantidad  hasta 12 piezas.  Nota: los archivos originales y editables deben ser entregados  por la entidad.</t>
  </si>
  <si>
    <t>Paquete gráfico 20 piezas</t>
  </si>
  <si>
    <t>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Valor proporcional por cantidad  hasta 20 piezas. Nota: los archivos originales y editables deben ser entregados por  la entidad.</t>
  </si>
  <si>
    <t>Paquete gráfico 30 piezas</t>
  </si>
  <si>
    <t>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Valor proporcional por cantidad  hasta 30 piezas. Nota: los archivos originales y editables deben ser entregados por  la entidad.</t>
  </si>
  <si>
    <t>Pieza adicional - Paquete gráfico</t>
  </si>
  <si>
    <t>(1) Pieza adicional del paquete gráfico (Diseño de Invitación, cortinillas, créditos por grupo, créditos presentadores, moderadores, banner digital, mosca, loop bienvenida, conteo regresivo, entre otros similares) y contenido solicitado para el desarrollo del evento. Claquetas, inserción de logos, mascaras de pantalla, vestido de plataforma, pieza de bienvenida. Nota: los archivos originales y editables deben ser entregados por  la entidad.</t>
  </si>
  <si>
    <t>Actualizaciones paquete gráfico</t>
  </si>
  <si>
    <t>Actualizaciones del paquete gráfico. Los archivos editables serán suministrador por  la entidad.</t>
  </si>
  <si>
    <t>Actualización Pieza adicional - Paquete gráfico</t>
  </si>
  <si>
    <t>(1) Actualización del paquete gráfico. Los archivos editables serán suministrador por  la entidad.</t>
  </si>
  <si>
    <t>Grabación Multitrack</t>
  </si>
  <si>
    <t>Sistema de grabación multitrack, captura de cada canal a través de sistema de grabación digital (contar con la interface , computador,  software correspondiente, cableado, capacidad de disco para almacenar la captura de audio para previa post producción</t>
  </si>
  <si>
    <t>Grabación de vídeo vía streaming</t>
  </si>
  <si>
    <t>Grabación de vídeo vía streaming, por plataforma privada. Descripción: Grabación de Video hasta 1 hora. Master de sonido para consolidar audio, (consola digital de 10 canales, cableado, soporte técnico y operario). Master de video, incluye edición.</t>
  </si>
  <si>
    <t>Preproducción y edición de pregrabados</t>
  </si>
  <si>
    <t>Preproducción y edición de pregrabados. Valor hora</t>
  </si>
  <si>
    <t>Hora</t>
  </si>
  <si>
    <t>Capsula Promo editado y finalizado</t>
  </si>
  <si>
    <t>Capsula Promo editado y finalizado (colorización, mezcla de audio, masterización).</t>
  </si>
  <si>
    <t>Pruebas y montaje (el mismo día)</t>
  </si>
  <si>
    <t xml:space="preserve">Pruebas y montaje el mismo día: Preproducción con alistamiento de plataforma y pruebas con los Speaker, estos con los recursos a utilizar para el evento, planeación del minuto a minuto. </t>
  </si>
  <si>
    <t>Pruebas y montaje previo (día de inicio del evento)</t>
  </si>
  <si>
    <t>Pruebas y montaje previo al día de inicio del evento: Preproducción con alistamiento de plataforma y pruebas con los Speaker, estos con los recursos a utilizar para el evento, planeación del minuto a minuto.</t>
  </si>
  <si>
    <t xml:space="preserve">ALQUILER DE TABLET  CON SIMCARD POR DIA </t>
  </si>
  <si>
    <t>ALQUILER DE TABLE ( PANTALLA 10 PULGADAS, ENTRADA TARJETA MICRO SD 
PUERTO USB TIPO C, CONECTIVIDAD BLUETOOTH  WIFI SALIDA DE AUDÍFONOS  INCLUYE SIMCARD CON DATOS PARA NAVEGACION POR INTERNET)</t>
  </si>
  <si>
    <t>TRANSPORTE DE PASAJEROS EN BUS (40 PERSONAS) DE 0 A 100 KM</t>
  </si>
  <si>
    <t>TRAYECTO</t>
  </si>
  <si>
    <t>TRANSPORTE DE PASAJEROS EN AEROVANS (19 PERSONAS) DE 0 A 100 KM</t>
  </si>
  <si>
    <t>TRANSPORTE DE PASAJEROS AEROVANS TIPO 1</t>
  </si>
  <si>
    <t>TRANSPORTE DE PASAJEROS AEROVANS TIPO 2</t>
  </si>
  <si>
    <t>TRANSPORTE DE PASAJEROS EN AEROVANS (19 PERSONAS) DE 101 A 200 KM</t>
  </si>
  <si>
    <t>TRANSPORTE DE PASAJEROS AEROVANS TIPO 3</t>
  </si>
  <si>
    <t>TRANSPORTE DE PASAJEROS EN AEROVANS (19 PERSONAS) DE 201 A 400 KM</t>
  </si>
  <si>
    <t>TRANSPORTE DE PASAJEROS AEROVANS TIPO 4</t>
  </si>
  <si>
    <t>TRANSPORTE DE PASAJEROS EN AEROVANS (19 PERSONAS) DE 401 A 600 KM</t>
  </si>
  <si>
    <t>TRANSPORTE DE PASAJEROS AUTOMOVIL TIPO 1</t>
  </si>
  <si>
    <t>TRANSPORTE DE PASAJEROS EN AUTOMOVIL (4 PERSONAS) DE 0 A 100 KM</t>
  </si>
  <si>
    <t>TRANSPORTE DE PASAJEROS AUTOMOVIL TIPO 2</t>
  </si>
  <si>
    <t>TRANSPORTE DE PASAJEROS EN AUTOMOVIL (4 PERSONAS) DE 101 A 200 KM</t>
  </si>
  <si>
    <t>TRANSPORTE DE PASAJEROS AUTOMOVIL TIPO 3</t>
  </si>
  <si>
    <t>TRANSPORTE DE PASAJEROS EN AUTOMOVIL (4 PERSONAS) DE 201 A 400 KM</t>
  </si>
  <si>
    <t>TRANSPORTE DE PASAJEROS BUS TIPO 1</t>
  </si>
  <si>
    <t>TRANSPORTE DE PASAJEROS BUS TIPO 2</t>
  </si>
  <si>
    <t>TRANSPORTE DE PASAJEROS EN BUS (40 PERSONAS) DE 101 A 200 KM</t>
  </si>
  <si>
    <t>TRANSPORTE DE PASAJEROS BUS TIPO 3</t>
  </si>
  <si>
    <t>TRANSPORTE DE PASAJEROS EN BUS (40 PERSONAS) DE 201 A 400 KM</t>
  </si>
  <si>
    <t>TRANSPORTE DE PASAJEROS BUS TIPO 4</t>
  </si>
  <si>
    <t>TRANSPORTE DE PASAJEROS EN BUS (40 PERSONAS) DE 401 A 600 KM</t>
  </si>
  <si>
    <t xml:space="preserve">TRANSPORTE ESPECIAL DE PERSONALIDADES </t>
  </si>
  <si>
    <t>TRANSPORTE DE PASAJEROS ESPECIAL COMO TELESFERICO, FUNICULAR ETC</t>
  </si>
  <si>
    <t>IDA Y REGRESO</t>
  </si>
  <si>
    <t>TARIMA 12X12 ( INCLUYE MONTAJE Y DEMONTE, TRANSPORTE IDA Y REGRESO DE ELEMENTOS AL SITIO DEL EVENTO)</t>
  </si>
  <si>
    <t>TARIMA 12X12, 1.20 MTRS DE ALTURA</t>
  </si>
  <si>
    <t>TARIMA 12X12 CON CARPA ( INCLUYE MONTAJE Y DEMONTE, TRANSPORTE IDA Y REGRESO DE ELEMENTOS AL SITIO DEL EVENTO)</t>
  </si>
  <si>
    <t>TARIMA 12X12 CON CARPA, 1.20 MTRS DE ALTURA</t>
  </si>
  <si>
    <t>TARIMA 12X6 ( INCLUYE MONTAJE Y DEMONTE, TRANSPORTE IDA Y REGRESO DE ELEMENTOS AL SITIO DEL EVENTO)</t>
  </si>
  <si>
    <t>TARIMA 12X6, 1.20 MTRS DE ALTURA</t>
  </si>
  <si>
    <t>TARIMA 12X6 CON CARPA ( INCLUYE MONTAJE Y DEMONTE, TRANSPORTE IDA Y REGRESO DE ELEMENTOS AL SITIO DEL EVENTO)</t>
  </si>
  <si>
    <t>TARIMA 12X6 CON CARPA, 1.20 MTRS DE ALTURA</t>
  </si>
  <si>
    <t>TARIMA 2X3 ( INCLUYE MONTAJE Y DEMONTE, TRANSPORTE IDA Y REGRESO DE ELEMENTOS AL SITIO DEL EVENTO)</t>
  </si>
  <si>
    <t>TARIMA 2X3, 1.20 MTRS DE ALTURA</t>
  </si>
  <si>
    <t>TARIMA 3X3 CON CARPA ( INCLUYE MONTAJE Y DEMONTE, TRANSPORTE IDA Y REGRESO DE ELEMENTOS AL SITIO DEL EVENTO)</t>
  </si>
  <si>
    <t>TARIMA 3X3 CON CARPA, , 1.20 MTRS DE ALTURA</t>
  </si>
  <si>
    <t>TARIMA 4X3 MTS ANCHO, 30 CMS DE ALTURA ( INCLUYE MONTAJE Y DEMONTE, TRANSPORTE IDA Y REGRESO DE ELEMENTOS AL SITIO DEL EVENTO)</t>
  </si>
  <si>
    <t>TARIMA 4X3 MTS ANCHO, 30 CMS DE ALTURA</t>
  </si>
  <si>
    <t>TARIMA 4X4 ( INCLUYE MONTAJE Y DEMONTE, TRANSPORTE IDA Y REGRESO DE ELEMENTOS AL SITIO DEL EVENTO)</t>
  </si>
  <si>
    <t>TARIMA 4X4, , 1.20 MTRS DE ALTURA</t>
  </si>
  <si>
    <t>TARIMA 4X4 CON CARPA ( INCLUYE MONTAJE Y DEMONTE, TRANSPORTE IDA Y REGRESO DE ELEMENTOS AL SITIO DEL EVENTO)</t>
  </si>
  <si>
    <t>TARIMA 4X4 CON CARPA, 1.20 MTRS DE ALTURA</t>
  </si>
  <si>
    <t>TARIMA 5X5 ( INCLUYE MONTAJE Y DEMONTE, TRANSPORTE IDA Y REGRESO DE ELEMENTOS AL SITIO DEL EVENTO)</t>
  </si>
  <si>
    <t>TARIMA 5X5, 1.20 MTRS DE ALTURA</t>
  </si>
  <si>
    <t>TARIMA 5X5 CON CARPA ( INCLUYE MONTAJE Y DEMONTE, TRANSPORTE IDA Y REGRESO DE ELEMENTOS AL SITIO DEL EVENTO)</t>
  </si>
  <si>
    <t>TARIMA 5X5 CON CARPA, 1.20 MTRS DE ALTURA</t>
  </si>
  <si>
    <t>TARIMA 6X6 ( INCLUYE MONTAJE Y DEMONTE, TRANSPORTE IDA Y REGRESO DE ELEMENTOS AL SITIO DEL EVENTO)</t>
  </si>
  <si>
    <t>TARIMA 6X6, 1.20 MTRS DE ALTURA</t>
  </si>
  <si>
    <t>TARIMA 6X6 CON CARPA ( INCLUYE MONTAJE Y DEMONTE, TRANSPORTE IDA Y REGRESO DE ELEMENTOS AL SITIO DEL EVENTO)</t>
  </si>
  <si>
    <t>TARIMA 6X6 CON CARPA, 1.20 MTRS DE ALTURA</t>
  </si>
  <si>
    <t>TARIMA 8X8 CON CARPA ( INCLUYE MONTAJE Y DEMONTE, TRANSPORTE IDA Y REGRESO DE ELEMENTOS AL SITIO DEL EVENTO)</t>
  </si>
  <si>
    <t>TARIMA 8X8 CON CARPA, 1.20 MTRS DE ALTURA</t>
  </si>
  <si>
    <t>PUESTO FIJO DE VIDEO</t>
  </si>
  <si>
    <t>2 COMPUTADORES Y PROCESADORES 1 PERFECT CIU PARA RODAR CONTENIDO, CAPTURADORES DE AUDIO Y VIDEO.(ALQUILER)</t>
  </si>
  <si>
    <t>VIDEO</t>
  </si>
  <si>
    <t>1 PANTALLA CENTRAL 5  METROS X 3:00 METROS .AUDOOR DE 3.9  PICH.
2 PANTALLAS LATERALES DE 2:50 X 3:50 METROS.
1 RACK DE PROCESADORES
2 CAMARAS HD PANASONIC 160. 
2 TRIPODES PARA CAMARA
1 RACK DE PRODUCCION DE VIDEO  BLACKMAYIC PARA MEZCLA DE VISUALES Y CAMARAS.</t>
  </si>
  <si>
    <t>VIDEO BEAM HD DE 3000 A 5000 LUMENS (POR DÍA)</t>
  </si>
  <si>
    <t>ALQUILER DIA VIDEO BEAM HD DE 3000 A 5000 LUMENS (POR DÍA)</t>
  </si>
  <si>
    <t>VIDEO BEAM HD DE 5000 A 8000 LUMENS (POR DÍA)</t>
  </si>
  <si>
    <t>ALQUILER DIA VIDEO BEAM HD DE 5000 A 8000 LUMENS (POR DÍA)</t>
  </si>
  <si>
    <t>VIDEOBOOTH 360°</t>
  </si>
  <si>
    <t>ALQUILER 8 HORAS PLATAFORMA 360° GRADOS (3-4 PERSONAS) INALÁMBRICA.
✓ 2 LUZ LED RGB
✓ LINK DE DESCARGA CON LOS CLIPS EN FORMATO MP4.</t>
  </si>
  <si>
    <t>AGENDA</t>
  </si>
  <si>
    <t>CUADERNO CON ARGOLLADO DOBLE, CIERRE MAGNÉTICO, BOLÍGRAFO DE COLOR SIMILAR, 60 HOJAS CUADRICULADAS DE 70 G CON TAPAS Y 4 SEPARADORES IMPRESOS, DISEÑOS ENTREGADOS</t>
  </si>
  <si>
    <t>AGENDA O CUADERNOS CORPORATIVO</t>
  </si>
  <si>
    <t>TAMAÑO MEDIA CARTA 21X14CM TAPA CONTRA TAPAS 4X4 TINTAS, ESMALTADO DE 200 GRAMOS, CON 80 HOJAS INTERNAS A 1X1 TINTA EN BOND DE 90 GR. TAPAS CON PLÁSTICO MATE, MONTADAS EN CARTÓN DE 2 MM, DOBLE ARGOLLA, IMPRESIÓN TAMPOGRAFÍA Y SCREEN, PASTIFICADO MATE</t>
  </si>
  <si>
    <t>AGUA EN BOTELLA</t>
  </si>
  <si>
    <t>SUMINISTRO DE BOTELLAS DE AGUA NATURAL EN BOTELLA DE 250 ML APTA PARA EL CONSUMO HUMANO.</t>
  </si>
  <si>
    <t>ANCHETA TIPO 1</t>
  </si>
  <si>
    <t>BOTELLA DE VINO TINTO RESERVADO 750 ML
BOTELLA DE JACKDANIELS 200 ML
CAJA DE CHOCOLATES IMPORTADOS 130 GR
ACEITUNAS RELLENAS 
JAMÓN SERRANO
SET DE QUESOS 
CAJA BLACK CON MOTIVO NAVIDEÑO Y MOÑO</t>
  </si>
  <si>
    <t>ANCHETA TIPO 2</t>
  </si>
  <si>
    <t>BOTELLA DE WHISKY GLENLIVET 12 AÑOS
BOTELLA DE VINO TINTO LALINDA 750 ML
BOTELLA DE CERVEZA 500 ML
SOBRE DEJAMÓN SERRANO RESERVA Y QUESO DE CABRA
CHOCOLATES
QUESO BRIE 125 GR
QUESO IBÉRICO 150 GR
BOLSADE PISTACHOS 100 GR
ACEITUNAS
LATA DE DULCES 
CHORIZO ESPAÑOL
ACEITE DE OLIVAS PONS
GALLETAS PARA UNTAR 100 GR
FCO DE TOMATES SECOS Y PIMENTÓN.
GALLETAS DE MANTEQUILLA 
CANASTA PARA PICNIC IMPORTADA Y MOÑO</t>
  </si>
  <si>
    <t>ANCHETA TIPO 3</t>
  </si>
  <si>
    <t>BOTELLA DE VINO TINTO VIÑA MAIPO 750 ML
GALLETAS SURTIDAS IMPORTADAS 265 GR
SOBRE DE CHORIZO ESPAÑOL 100 GR
QUESO PARMESANO CENTURION
SPAGUETTI MONTICELLO 500 GR
CÁBANOS VILASECA 125 GR
PASTA DE TOMATE Y ALBAHACA IMPORTADA 370 GR
TORTA ENVINADA 320 GR
DURAZNO EN ALMÍBAR
CHUTNEY DE UCHUVA Y ARÁNDANOS
LATA DE LYCHESS ROLAND
QUESO HOLANDÉS 250 GR
CALAMARES EN TROZOS
ACEITUNAS ESPAÑOLAS 4CAMINOS
KIT PAÑOS DE COCINA MERRY CHRISTMAS
GUACAL DE MADERA Y MOÑO</t>
  </si>
  <si>
    <t>ANCHETA TIPO 4</t>
  </si>
  <si>
    <t>BOTELLA DE VINO TINTO VIÑA MAIPO 750 ML
SOBRE DE PANCETAMADURADA
ALMENDRAS TOSTADAS 100 GR
LATA DE GALLETAS DEMANTEQUILLA 340 GR
ACEITUNAS ESPAÑOLAS
CONFITURA DE FRUTOSROJOS ATREZZO
TOMATES SECOS 220 GR
CALAMARES EN TROZOS
QUESO BRIE 125 GR
QUEDO HOLANDÉS 250 GR
LATA DE DULCESCAVENDISH
VINAGRE BALSÁMICO 250 ML
KIT PAÑOS DE COCINAMERRY CHRISTMAS
BOLSO TEJIDO A MANO Y MOÑO</t>
  </si>
  <si>
    <t>ARREGLOS FLORALES</t>
  </si>
  <si>
    <t>ARREGLOS FLORARES PARA ESCENOGRAFÍA Y TARÍMAS</t>
  </si>
  <si>
    <t>AGRUPACIÓN DE MÚSICA COLOMBIANA INSTRUMENTAL</t>
  </si>
  <si>
    <t>AGRUPACIÓN DE MÚSICA COLOMBIANA INSTRUMENTAL: 4 INTEGRANTES, 4 MICRÓFONOS, 1 REQUINTO, 1 TIPLE, 1 BAJO, 2 CONGAS, 2 BONGOS, 2 CAJONES, 2 CAPACHOS, 2 CUCHARAS, 1 TAMBORA PACHE, 1 SHAKER, 1 PEDAL, 1 CONSOLA MEZCLADORA 32/8/2, 1 AMPLIFICADOR 30W</t>
  </si>
  <si>
    <t>POR DIA</t>
  </si>
  <si>
    <t xml:space="preserve">ALAMBRE </t>
  </si>
  <si>
    <t xml:space="preserve">SUMINISTRO ALAMBRE DULCE ROLLO POR 10 METROS </t>
  </si>
  <si>
    <t>ALCOHOL</t>
  </si>
  <si>
    <t>ALCOHOL ANTISÉPTICO FRASCO POR 275 ML</t>
  </si>
  <si>
    <t>ALQUILER AMBULANCIA</t>
  </si>
  <si>
    <t>ALQUILER AMBULANCIA BASICA VALOR POR JORNADA DE 6:00 AM A 6:00 PM</t>
  </si>
  <si>
    <t>ALQUILER DE LETRAS GRANDES EN D3</t>
  </si>
  <si>
    <t>ALQUILER DE LA PALABRA EXPLORADORES EN LETRAS 3D QUE TENGAN OCHENTA (0,80) CENTÍMETROS DE ALTURA DE COLOR BLANCO CON ILUMINACIÓN INTERNA DURANTE DOS DÍAS EN EL LUGAR INDICADO POR LA ENTIDAD</t>
  </si>
  <si>
    <t>GLOBAL</t>
  </si>
  <si>
    <t xml:space="preserve">ALQUILER PUNTO ELECTRICO DOBLE  X DIA </t>
  </si>
  <si>
    <t>INSTALACIÓN DE EXTENSIONES CON MULTITOMA PARA CONEXIÓN DE EQUIPOS.</t>
  </si>
  <si>
    <t>AMBIENTACIÓN</t>
  </si>
  <si>
    <t>AMBIENTACIÓN GENERAL DEL CAMPAMENTO (CERRAMIENTOS, PATIO DE BANDERAS, CEREMONIA DEL FUEGO, ELABORACIÓN DE COMEDORES, CAL, HIELO, ETC.)</t>
  </si>
  <si>
    <t xml:space="preserve">ARTISTA DE DIFERENTES GENEROS </t>
  </si>
  <si>
    <t>UN ARTISTA RECONOCIDO A NIVEL NACIONAL</t>
  </si>
  <si>
    <t>ATRIL</t>
  </si>
  <si>
    <t>ALQUILER DIA ATRIL, 1.20 MTS DE ALTURA</t>
  </si>
  <si>
    <t>BACKING</t>
  </si>
  <si>
    <t>BACKING POST MAN BASE EN METAL Y FULL COLOR</t>
  </si>
  <si>
    <t>BACKING MATE AJUSTABLE DE 2.40 X2.40</t>
  </si>
  <si>
    <t xml:space="preserve">BACKING MATE AJUSTABLE DE 2.240 X2.40 FULL COLOR </t>
  </si>
  <si>
    <t>BACKING MODULAR CON ARAÑAS DE 2X2</t>
  </si>
  <si>
    <t xml:space="preserve">BACKING MODULAR CON ARAÑAS DE 2X2, FULL COLOR </t>
  </si>
  <si>
    <t>BACKING X MTR 2</t>
  </si>
  <si>
    <t>BACKING POR METRO CUADRADO SEGÚN SOLICITUD</t>
  </si>
  <si>
    <t>BACKLINE</t>
  </si>
  <si>
    <t>RACK DJ PIONEER 850
 COMPUTADOR PORTÁTIL PARA MANEJO DE VISUALES Y EFECTOS
CAJAS DE PASO O DIRECTAS</t>
  </si>
  <si>
    <t xml:space="preserve">BANDERAS </t>
  </si>
  <si>
    <t>SUMINISTRO DE BANDERAS EN TELA SATIN A DOBLE CARA, ESCUDO SEA EL CASO, MEDIDAS DE 2.46 X 1.43 METROS</t>
  </si>
  <si>
    <t>BANDERINES</t>
  </si>
  <si>
    <t>BANDERINES COLGANTES EN TELA POLIESTER IMPERMEABLE, EN TIRAS DE 3 MTS CADA UNA Y CON 50 CMS A CADA LADO PITA PARA AMARRE, TAMAÑO 35 X 35 CON ESTAMPADO A UN
COLOR</t>
  </si>
  <si>
    <t xml:space="preserve">BANNER 118X32 CM </t>
  </si>
  <si>
    <t xml:space="preserve">BANNER 118X32 CM IMPRESIÓN EN VINILO LAMINADO MATE, MONTADO SOBRE POLIESTIRENO CALIBRE 50 FULL COLOR </t>
  </si>
  <si>
    <t>BAÑOS</t>
  </si>
  <si>
    <t>ALQUILER DE BAÑOS PORTATILES SENCILLOS CON LAVAMANOS</t>
  </si>
  <si>
    <t>UNIDAD X 2 DIAS</t>
  </si>
  <si>
    <t xml:space="preserve">BAÑOS PORTÁTILES </t>
  </si>
  <si>
    <t>ALQUILER DE BATERIAS DE BAÑOS PORTÁTILES PARA HOMBRE, EL CUAL INCLUYA IMPLEMENTOS DE ASEO, SEÑALIZACIÓN, Y SE PRESTARÁ POR LA JORNADA COMPLETA O POR LA DURACIÓN DEL EVENTO, ADEMÁS DEBERÁ INCLUIR EL TRANSPORTE, INSTALACIÓN Y DESINSTALACIÓN DE LAS BATERIAS.</t>
  </si>
  <si>
    <t>BOLÍGRAFO</t>
  </si>
  <si>
    <t>BOLÍGRAFO DE LUJO MATERIAL PLÁSTICO Y CLIP DE METAL CON RESORTE, DE TAPA PERSONALIZADO CON NOMBRE MÁXIMO 25 LETRAS</t>
  </si>
  <si>
    <t>BOLSA CAMBREL 90 GR 50X40X12.</t>
  </si>
  <si>
    <t>BOLSAS FUELLE CAMBREL 90 GRS MEDIDA 50X40X12.
CON ESTAMPADO A UNA TINTA DOS CARAS.</t>
  </si>
  <si>
    <t>BOLSA CAMBREL 90 GR 60X50X12</t>
  </si>
  <si>
    <t>BOLSAS FUELLE CAMBREL 90 GRS MEDIDA 60X50X12
CON ESTAMPADO A UNA TINTA DOS CARAS.</t>
  </si>
  <si>
    <t>BOLSA EN LIENZO</t>
  </si>
  <si>
    <t>BOLSAS DE LIENZO ALGODÓN 35X23X1CM, CON ASAS REFORZADAS, MARCADA CON LOGO FULL COLOR</t>
  </si>
  <si>
    <t>BOLSA EN YUTE</t>
  </si>
  <si>
    <t>BOLSAS DE YUTE TAMAÑO 21X26X10CM, CON ASAS REFORZADAS, MARCADA CON LOGO FULL COLOR</t>
  </si>
  <si>
    <t>BOLSA FRUVER TIENDA TIPO 1</t>
  </si>
  <si>
    <t>BOLSA TIENDA  IMPRESIÓN A 1 TINTA X 1 CARA. CAPACIDAD: 15KG, MATERIA: KRAFT O RECICLADO
MEDIDAS: 31 CM*18 CM*43.7 CM</t>
  </si>
  <si>
    <t>BOLSA FRUVER TIENDA TIPO 2</t>
  </si>
  <si>
    <t>BOLSA TIENDA : IMPRESIÓN A 1 TINTA X 1 CARA. CAPACIDAD: 2KG, MATERIA: KRAFT O RECICLADO
MEDIDAS: 11.5CM*6CM*20.5CM</t>
  </si>
  <si>
    <t>BOLSA TIPO BOUTIQUE</t>
  </si>
  <si>
    <t>BOLSAS TIPO BOUTIQUE CRUDO O KRAFT TAMAÑO 21X26X10CM, CON ASAS REFORZADAS, MARCADA CON LOGO FULL COLOR</t>
  </si>
  <si>
    <t>BOTILITO DOBLE PARED EN ACERO INOXIDABLE VACUUM.</t>
  </si>
  <si>
    <t>BOTILITO DOBLE PARED EN ACERO INOXIDABLE VACUUM. CON AISLAMIENTO TÉRMICO QUE MANTIENE LA BEBIDA FRÍA ENTRE 8-10H APROX O CALIENTE 3-4H APROX.
TAPA ROSCA DE BAMBÚ Y MANIJA PLÁSTICA. BASE EN BAMBÚ. EMPAQUE CAJA INDIVIDUAL.
MEDIDAS: 24.5 CM X 7 DIÁMETRO</t>
  </si>
  <si>
    <t>BOTÓN (BOTONES)</t>
  </si>
  <si>
    <t>BOTONES PLÁSTICO METÁLICO FRENTE PLASTIFICADO 8.0 DE DIÁMETRO, IMPRESOS A FULL COLOR</t>
  </si>
  <si>
    <t>BOX LUNCH 1</t>
  </si>
  <si>
    <t>SÁNDWICH DE POLLO A LA PARRILLA LACADO CON SALSA BBQ, CON QUESO GOUDA, TOMATE,  LECHUGA Y CEBOLLA GRILLET.
FRUTA: MANZANA, PERA Y DURAZNO.
PAPA CHIPS.
MUFFINS DE CHOCOLATE
JUGO DE FRUTA EN CAJITA</t>
  </si>
  <si>
    <t>BOX LUNCH 2</t>
  </si>
  <si>
    <t>SÁNDWICH PHILADELPHIA, JULIANAS DE RES  SALTEADAS CON CEBOLLA, PIMENTÓN Y QUESO  CREMA.
COCTEL DE FRUTA.
PAPA CHIPS.
MOUSSE DE MARACUYÁ.
JUGO DE FRUTA EN CAJITA.</t>
  </si>
  <si>
    <t>BOX LUNCH 3</t>
  </si>
  <si>
    <t xml:space="preserve">BOX LUNCH 3 SÁNDWICH DE COCHINITA REFRITO, JALAPEÑOS, 
LECHUGA, TOMATE  Y SALSA AGRIA.
TOTOPOS.
GELATINA MEXICANA.
JUGO DE FRUTA EN CAJITA. </t>
  </si>
  <si>
    <t>BUFANDA</t>
  </si>
  <si>
    <t>BUFANDA UNICOLOR, PESO 222 GR, MATERIAL EXTERIOR POLIESTER 100 %, DIMENSIONES ALTO 1X1.56X18CM, GÉNERO UNISEX</t>
  </si>
  <si>
    <t xml:space="preserve">BUS (40) (SEGURIDAD REGLAMENTARIA-  MODELO &gt; 2016)  IDA Y REGRESO, TODO EL DÍA. PARA PERSONAS EN CONDICIÓN DE DISCAPACIDAD. </t>
  </si>
  <si>
    <t xml:space="preserve">BUS 8 (SEGURIDAD REGLAMENTARIA-  MODELO &gt; 2016)  IDA Y REGRESO, TODO EL DÍA. PARA PERSONAS EN CONDICIÓN DE DISCAPACIDAD. </t>
  </si>
  <si>
    <t xml:space="preserve">CABEZAS MOVILES </t>
  </si>
  <si>
    <t>ALQUILER CABEZAS MOVILES ROBOTICAS</t>
  </si>
  <si>
    <t>CABINAS ACTIVAS Y MIC SHORE CON CABLE (INLUYE INSTALACION Y DESINSTALACION, TRANSPORTE IDA Y REGRESO DE ELEMENTOS Y EQUIPOS AL SITIO DEL EVENTO, TECNICO OPERADOR)</t>
  </si>
  <si>
    <t>CABINAS ACTIVAS Y MIC SHORE CON CABLE</t>
  </si>
  <si>
    <t xml:space="preserve">CAJA DE LUJO </t>
  </si>
  <si>
    <t>CAJA DE LUJO TAMAÑO 32X25X5 CM EN CARTO CORRUGADO MARCADA FULL COLOR 4X4 TINTAS</t>
  </si>
  <si>
    <t>CAJA DE PERIODISTAS DE 16 CANALES</t>
  </si>
  <si>
    <t>ALQUILER DIA CAJA DE PERIODISTAS DE 16 CANALES</t>
  </si>
  <si>
    <t xml:space="preserve">CAJA EN CARTON </t>
  </si>
  <si>
    <t>CAJA EN CARTÓN TAMAÑO 32X25X5 CM EN CARTO CORRUGADO MARCADA FULL COLOR 4X4 TINTAS</t>
  </si>
  <si>
    <t xml:space="preserve">CAJA RIGIDA </t>
  </si>
  <si>
    <t>CAJA RÍGIDA EN CARTÓN CORRUGADO TAMAÑO 20X20X5CM MARCADA FULL COLOR 4X4 TINTAS</t>
  </si>
  <si>
    <t>CAMIBUSO TIPO POLO</t>
  </si>
  <si>
    <t>CAMIBUSO POLO BLANCA: CAMIBUSO
TIPO POLO EN TELA POLIESTER Y ALGODÓN CON TRATAMIENTO DE PREENCOJIDO, UN BORDADO</t>
  </si>
  <si>
    <t>CAMISETA POLO TIPO 1</t>
  </si>
  <si>
    <t xml:space="preserve">CAMISETA, TELA POLIESTER, LOGOTIPO BORDADO TIPO BOLSILLO ADELANTE </t>
  </si>
  <si>
    <t>CAMISETA POLO TIPO 2</t>
  </si>
  <si>
    <t>CAMISETA, TELA POLIESTER, LOGOTIPO BORDADO TIPO BOLSILLO ADELANTE, DOS BORDADOS</t>
  </si>
  <si>
    <t>CAMISETAS CAMPISTAS</t>
  </si>
  <si>
    <t xml:space="preserve">CAMISETA DEPORTIVA ELABORADA EN TELA INTELIGENTE 100% POLIÉSTER EN TEJIDO DE PUNTO, CON PESO 150 +/- 5GRS M2; ELONGACIÓN A LO LARGO ENTRE 10% Y 20% A LO ANCHO ENTRE 50% Y 70%, ENCOGIMIENTO A LO LARGO ENTRE -2% Y -6% Y A LO ANCHO ENTRE -1% Y 5%, CON PROTECCIÓN SOLAR, MANEJO DE LA HUMEDAD Y ALTA TRANSPIRACIÓN ANTIBACTERIAL, Y APTA PARA LA ESTAMPACIÓN EN TRANSFER CON GRAN CALIDAD Y BUEN TACTO. DISEÑO CON MANGA RANGLA CON TERMINACIÓN EN VENA PUESTA CON FOLDER INDUSTRIAL Y PISADA EN MÁQUINA PLANA PARA MAYOR PROTECCIÓN Y DURABILIDAD. CUELLO COMPUESTO POR TRES TIRAS COORDINADAS REFORZADAS CON SIMBRA. CINTURA CON TERMINACIÓN EN COLLARÍN. COSTURAS PISAS EN MAQUINA PLANA. DISEÑO Y LOGOS EN FULL TRANSFER CON TECNOLOGÍA DIGITAL DE ALTA CALIDAD. CON LOGOS DEL INSTITUCIONALES ESTAMPADOS, DISEÑO Y LOGOS PREVISTOS POR LA ENTIDAD </t>
  </si>
  <si>
    <t>CANCHA DE BOSSABOLL</t>
  </si>
  <si>
    <t>ALQUILER, MONTAJE Y DESMONTAJE DE CANCHA DE BOSSABOL CON ORIENTACIÓN DE 5 TALLERES PARA LOS NIÑOS DEL EVENTO, ORIENTADOS POR 4 PROFESIONALES EN ACTIVIDAD FÍSICA.</t>
  </si>
  <si>
    <t>CARPA PLEGABLE COLOR BLANCO</t>
  </si>
  <si>
    <t>ALQUILER E INSTALACION CARPA PLEGABLE COLOR BLANCO 2X2,ALTURA 1,80 GRADUABLE A 2,10 PLASTILONA.</t>
  </si>
  <si>
    <t>CARPA TIPO HANGAR MODULARES 12M X 20M (POR DÍA) ( INCLUYE MONTAJE Y DEMONTE, TRANSPORTE IDA Y REGRESO DE ELEMENTOS AL SITIO DEL EVENTO)</t>
  </si>
  <si>
    <t>ALQUILER CARPA TIPO HANGAR MODULARES 12M X 20M (POR DÍA) 2.0 MTRS DE ALTURA</t>
  </si>
  <si>
    <t>CARPA TIPO HANGAR MODULARES 12M X 40M (POR DÍA) ( INCLUYE MONTAJE Y DEMONTE, TRANSPORTE IDA Y REGRESO DE ELEMENTOS AL SITIO DEL EVENTO)</t>
  </si>
  <si>
    <t>ALQUILER CARPA TIPO HANGAR MODULARES 12M X 42M (POR DÍA) 2.0 MTRS DE ALTURA</t>
  </si>
  <si>
    <t>CARPA TIPO HANGAR MODULARES 12M X 60M (POR DÍA) ( INCLUYE MONTAJE Y DEMONTE,TRANSPORTE IDA Y REGRESO DE ELEMENTOS AL SITIO DEL EVENTO)</t>
  </si>
  <si>
    <t>ALQUILER CARPA TIPO HANGAR MODULARES 12M X 60M (POR DÍA) 2.0 MTRS DE ALTURA</t>
  </si>
  <si>
    <t>CARPA TIPO HANGAR MODULARES 12M X 72M (POR DÍA) ( INCLUYE MONTAJE Y DEMONTE, TRANSPORTE IDA Y REGRESO DE ELEMENTOS AL SITIO DEL EVENTO)</t>
  </si>
  <si>
    <t>ALQUILER CARPA TIPO HANGAR MODULARES 21M X 40M (POR DÍA) 2.0 MTRS DE ALTURA</t>
  </si>
  <si>
    <t>CARPA TIPO HANGAR MODULARES 6X12 (POR DÍA) ( INCLUYE MONTAJE Y DEMONTE,TRANSPORTE IDA Y REGRESO DE ELEMENTOS AL SITIO DEL EVENTO)</t>
  </si>
  <si>
    <t>ALQUILER CARPA TIPO HANGAR MODULARES 6X12 (POR DÍA) 2.0 MTRS DE ALTURA</t>
  </si>
  <si>
    <t>CARPAS</t>
  </si>
  <si>
    <t>ALQUILER CARPAS 4M X 4M  ( INCLUYE MONTAJE Y DEMONTE, TRANSPORTE IDA Y REGRESO DE ELEMENTOS AL SITIO DEL EVENTO)</t>
  </si>
  <si>
    <t>CARPAS (POR UN DÍA DE EVENTO)</t>
  </si>
  <si>
    <t>COMPRA DE CAMPING CARPA DE 6 A 8 PERSONAS, 580 X 240 X 190 CM CON 2 HABITACIONES, VARILLAS EN FIBRA DE VIDRIO O ALUMINIO , CARPA INTERIOR RESPIRABLE, 2 PUERTAS DE ENTRADA DE AVANCE ELABORADA EN TELA RESISTENTE A LA INTEMPERIE. CON RECIBIDOR CENTRAL PARA GUARDAR ELEMENTOS DE CAMPING COMO MORRALES Y COLCHONETAS, PUERTAS CON CIERRE, ANGEO. VENTANAS CON ANGEO QUE IMPIDE EL INGRESO DE INSECTOS, ESTRUCTURA FÁCIL DE ARMAR.</t>
  </si>
  <si>
    <t>CARPAS 2M X 2M (POR DÍA) ( INCLUYE MONTAJE Y DEMONTE, TRANSPORTE IDA Y REGRESO DE ELEMENTOS AL SITIO DEL EVENTO)</t>
  </si>
  <si>
    <t>ALQUILER CARPAS 2M X 2M (POR DÍA), 1.80 MTRS DE ALTURA</t>
  </si>
  <si>
    <t>CARPAS 3M X 3M (POR DÍA) ( INCLUYE MONTAJE Y DEMONTE, TRANSPORTE IDA Y REGRESO DE ELEMENTOS AL SITIO DEL EVENTO)</t>
  </si>
  <si>
    <t>ALQUILER CARPAS 3M X 3M (POR DÍA) 1.80 MTRS DE ALTURA</t>
  </si>
  <si>
    <t>CARPAS 6M X 6M (POR DÍA) ( INCLUYE MONTAJE Y DEMONTE, TRANSPORTE IDA Y REGRESO DE ELEMENTOS AL SITIO DEL EVENTO)</t>
  </si>
  <si>
    <t>ALQUILER CARPAS 6M X 6M (POR DÍA) 1.80 MTRS DE ALTURA</t>
  </si>
  <si>
    <t xml:space="preserve">CARPETA </t>
  </si>
  <si>
    <t>CARPETA : TAMAÑO CARTA CON BOLSILLO IMPRESION 4 X 0  MATERIAL PROPAL COTE 300 GRAMOS   PLASTIFICADO  DE PROTECCION (MINIMO 500)</t>
  </si>
  <si>
    <t xml:space="preserve">CARTILLAS </t>
  </si>
  <si>
    <t>CARTILLA GUÍA PARA EL DESARROLLO DE LOS TALLERES, DISEÑO Y CONTENIDO SUMINISTRADO POR EL SUPERVISOR</t>
  </si>
  <si>
    <t>CENEFA DE FRENTE DE STAND</t>
  </si>
  <si>
    <t>POR METRO CUADRADO DE ACUERDO A SOLICITUD CON MONTAJE Y DESMONTAJE</t>
  </si>
  <si>
    <t xml:space="preserve">CHALECO </t>
  </si>
  <si>
    <t xml:space="preserve">CHALECO, MATERIAL CERRO SPORT, 1 CREMALLERA LARGA, 2 BOLSILLOS CON CREMALLERA Y RIBETE, FORRO EN MALLA. 
LOGOTIPO BORDADO: 2 TIPO BOLSILLO AL FRENTE, 1 ATRÁS APROX 19X10 </t>
  </si>
  <si>
    <t xml:space="preserve">CHAQUETA CON DOS LOGOS BORDADOS </t>
  </si>
  <si>
    <t xml:space="preserve">CHAQUETA INSTITUCIONAL EN MATERIAL ANTIFLUIDO CON DOS BOLSILLOS
LATERALES, CREMALLERA CENTRAL DE CIERRE HASTA EL CUELLO TIPO
TORTUGA, FORRO TÉRMICO O MALLA. BORDADO TIPO BOLSILLERO, LOGO
BORDADO EN ESPALDA, REFLECTIVOS, CAPOTA, TELA CALIDAD TIPO
LAFAYETTE. DEBE USARSE MATERIAL QUE NO SE MOTOSEE, NO SE
ENCOJA, NI SE DECOLORICE Y GARANTIZAR LOS ESTÁNDARES DE CALIDAD
Y DURABILIDAD. MANGA RETIRABLE CON CREMALLERA TIPO CHALECO. </t>
  </si>
  <si>
    <t>CINTA ESCARPELA TIPO 1</t>
  </si>
  <si>
    <t>CINTA SATINADA BRILLANTE DE 35 MM SIN MARCAR</t>
  </si>
  <si>
    <t>CINTA ESCARPELA TIPO 2</t>
  </si>
  <si>
    <t>CINTA SATINADA BRILLANTE DE 35MM A UNA TINTA MARCACIÓN SUBLIMADA O SCREEN</t>
  </si>
  <si>
    <t>CINTA ESCARPELA TIPO 3</t>
  </si>
  <si>
    <t>CINTA SATINADA BRILLANTE DE 35MM FULL COLOR MARCACIÓN SUBLIMADA O SCREEN</t>
  </si>
  <si>
    <t>COMBO DAYSA</t>
  </si>
  <si>
    <t>ALQUILER POR DIA DE 1 MESA ALTA DAYSA, 2 SILLAS ALTAS MARSELLA</t>
  </si>
  <si>
    <t>COMBO LOTUS</t>
  </si>
  <si>
    <t>ALQUILER POR DIA DE 1 MESA LOTUS 2 SILLAS TIPO HUEVO</t>
  </si>
  <si>
    <t>COMBO SMALL</t>
  </si>
  <si>
    <t>ALQUILER POR DIA DE 1 MESA PLEGABLE PLÁSTICO 2 SILLAS INTERLOCUTORAS</t>
  </si>
  <si>
    <t xml:space="preserve">CONFERENCISTA DE TALLA NACIONAL </t>
  </si>
  <si>
    <t>CONFERENCISTA DE TALLA NACIONAL, QUE 
INTEGRE CHARLA MOTIVACIONAL CON TEMÁTICA 
DE LIDERAZGO DE UNA DURACIÓN MÍNIMA DE 1 
HORA.</t>
  </si>
  <si>
    <t>COUNTER BLANCO, NEGRO, MIEL, GRIS, ROVERE</t>
  </si>
  <si>
    <t>ALQUILER DE COUNTER POR DIA EN DIFERENTES COLORES SEGÚN SE SOLICITE DE MEDIDAS 100 CM ALTO, 100 CM ANCHO, 30 CM PROFUNDIDAD, ÁREA FRONTAL BRANDEABLE</t>
  </si>
  <si>
    <t>CROQUIS MAPA ILUMINADO</t>
  </si>
  <si>
    <t>CROQUIS MAPA ILUMINADO MDF RECUBIERTO CON LUZ LED A GRAN ESCALA FORMANDO EL CROQUIS DEL MAPA DE CUNDINAMARCA. TAMAÑO 1.80X1.80METROS</t>
  </si>
  <si>
    <t>CUBO 1 MTS DE ALTURA X 60 CMS DE BASE MATERIAL MF, O RH</t>
  </si>
  <si>
    <t>ALQUILER CUBO 1 MTS DE ALTURA X 60 CMS DE BASE MATERIAL MDF, O RH</t>
  </si>
  <si>
    <t>CUBO DE EXHIBICIÓN</t>
  </si>
  <si>
    <t>ALQUILER DE CUBO POR DIA DE 40 CM ALTO, 40 CM ANCHO, 25 CM PROFUNDIDAD</t>
  </si>
  <si>
    <t>CUBOS DE HENO</t>
  </si>
  <si>
    <t>BLOQUE DE PAJA, PRENSADO DE 50 CM  X 80 CM X 50 CM.</t>
  </si>
  <si>
    <t>DELANTAL EN DRIIL</t>
  </si>
  <si>
    <t xml:space="preserve">DELANTAL UNISEX EN DRIL CON PETO, AJUSTABLE, UNICOLOR CON BOLSILLO, PRECISO PARA GUARDAR ELEMENTOS NECESARIO, TELA DRIL MEZCLA ALGODÓN POLIÉSTER SUBLIMADO CON EL LOGO QUE SEA INDICADO POR LA ENTIDAD  	</t>
  </si>
  <si>
    <t>DIPLOMAS</t>
  </si>
  <si>
    <t>DIPLOMAS IMPRESO A FULL COLOR TAMAÑO CARTA</t>
  </si>
  <si>
    <t>DULCERIA</t>
  </si>
  <si>
    <t>GALLETAS, DULCES, CHOCOLATES EMPACADOS INDIVIDUAL</t>
  </si>
  <si>
    <t xml:space="preserve">ELETRICO </t>
  </si>
  <si>
    <t>ESCANER TIPO LECTOR</t>
  </si>
  <si>
    <t>ALQULER DIA  EQUIPO DE LECTURA CODIGO QR, BARRAS CC</t>
  </si>
  <si>
    <t>ESCARAPELA</t>
  </si>
  <si>
    <t>ESCARAPELA PROPAL DE 240 GRAMOS DE 13 X 9 CON ESTUCHE Y CINTA SUBLIMADA</t>
  </si>
  <si>
    <t>TIPO PERIODISTA EN PROPALCOTE CON FUNDA Y FORRO 15 X 11CM</t>
  </si>
  <si>
    <t>SEMIRRIGIDA DE 15X11CM</t>
  </si>
  <si>
    <t>RIGIDA DE LATA RESISTENCIA PARA USO PROLONGADO Y REGISTRO CON STICKER DE 15X11 CM</t>
  </si>
  <si>
    <t>ESCARAPELA CON PLÁSTICO</t>
  </si>
  <si>
    <t>ESCARAPELAS CON CINTA Y CON PORTAESCARAPELA DISEÑO SUMINISTRADO POR EL OPERADOR</t>
  </si>
  <si>
    <t>ESCARAPELAS</t>
  </si>
  <si>
    <t>ESCENOGRAFÍA</t>
  </si>
  <si>
    <t>ESTRUCTURAS EN MADERA POR METRO CUADRADO</t>
  </si>
  <si>
    <t>PARED EN ESTRUCTURA POR METRO CUADRADO</t>
  </si>
  <si>
    <t>VINILO POR METRO CUADRADO</t>
  </si>
  <si>
    <t>BANNER POR METRO CUADRADO</t>
  </si>
  <si>
    <t>TELA POR METRO CUADRADO</t>
  </si>
  <si>
    <t>PISO MELAMINICO BLANCO O LAMINADO EN MADERA POR METRO CUADRADO</t>
  </si>
  <si>
    <t xml:space="preserve">ESCENOGRAFIA </t>
  </si>
  <si>
    <t xml:space="preserve">BRANDEO DE LOS DIFERENTES LUGARES DEL COLISEO DONDE SE EVIDENCIA LA MARCA XXXXXX, DISEÑOS SUMINISTRADOS POR XXXXXXX. </t>
  </si>
  <si>
    <t xml:space="preserve">UNIDAD </t>
  </si>
  <si>
    <t>ESFERO PLASTICO</t>
  </si>
  <si>
    <t>ESFERO PLÁSTICO, SISTEMA RETRÁCTIL Y PUNTA CROMADAS, CLIP NEGRO, CON ANTIDESLIZANTE NEGRO CON YARAS DE COLOR. LARGO: 15CM
- INCLUYE MARCACIÓN A FULL COLOR O A UN COLOR. 
- IMPRESIÓN UV.</t>
  </si>
  <si>
    <t>ESPARADAPRO</t>
  </si>
  <si>
    <t>ESPARADRAPO DE TELA ROLLO DE 4"</t>
  </si>
  <si>
    <t>ESTRUCTURA Y TARIMA</t>
  </si>
  <si>
    <t>ESTRUCTURA PARA FIGURAS INTERNAS DE LA ILUMINACION.
1 CUADRADO ESTRUCTURAL TIPO CONCIERTO A 6 TORRES CON
10 METROS DE BOCA X 8 METROS DE FONDO. INTERNO.
CON ALTURA DE 8 METROS. 
1 PUENTE PARA PANTALLA CENTRAL DE 6 METROS DE ANCHO  X 7 DE ALTO.
1 TARIMA DE 9:60 METROS X 7:20 METROS. A 1:50 METROS 
SOBRETARIMA DE 6:00 X 2.40 A 40 CM DE ALTURA.
1 AREA DE TRABAJO DE 3;60 X 3:60
1 AREA  TRABAJO DE 4:80 X 4:80
AFORO EN TELA NEGRA .
 EFECTOS 
4 CRIOJET CON BOTELLAS GRANDES 
4 SPARKULAS CON INSUMO 
4 LANZALLAMAS 
1 STADIUM BLASTER
BACKLINE 
BATERIA COMPLETA 
SET DE PLATILLOS 
TAPETE
AMPLIFICADOR DE BAJO.
1 PLANTA ELÉCTRICA DE 125 KVA</t>
  </si>
  <si>
    <t xml:space="preserve">GLOBAL </t>
  </si>
  <si>
    <t>ESTUFAS</t>
  </si>
  <si>
    <t xml:space="preserve"> SUMINISTRO ESTUFAS INDUSTRIALES DE 2 FOGONES EN ACERO INOXIDABLE </t>
  </si>
  <si>
    <t>FLY BANNER TIPO GOTA BANDERA PUBLICITARIA PEQUEÑA</t>
  </si>
  <si>
    <t>BANDERA PUBLICITARIA CON BASE PLÁSTICA PARA LLENADO CON AGUA O ARENA, TUBO COLD RELLED CON PINTURA ELECTROSTÁTICA, SUBLIMACIÓN TEXTIL A DOBLE CARA DE 60 CM X 160 CM, PARA UNA ALTURA TOTAL DE 200 CM.</t>
  </si>
  <si>
    <t>FOTOCABINA ESPEJO MÁGICO PHOTOBOOTH</t>
  </si>
  <si>
    <t>INCLUYE IMPRESIONES DE FOTOGRAFIAS, DISFRACES POR UN DIA DE EVENTO.</t>
  </si>
  <si>
    <t>GASA</t>
  </si>
  <si>
    <t>GASAS LIMPIAS PAQUETE X 20 (CANT 50)</t>
  </si>
  <si>
    <t xml:space="preserve">GORRA EN DRIL, LOGOTIPO BORDADO AL FRENTE </t>
  </si>
  <si>
    <t>GORRA EN MALLA LOGO BORDADO</t>
  </si>
  <si>
    <t xml:space="preserve">GORRA EN MALLA LOGO BORDADO AL FRENTE </t>
  </si>
  <si>
    <t xml:space="preserve">GUADUAS </t>
  </si>
  <si>
    <t xml:space="preserve">GUADUAS DE SEIS METROS DE LARGO </t>
  </si>
  <si>
    <t>GUANTES</t>
  </si>
  <si>
    <t>GUANTES DE LATEX PARA EXAMEN CAJA X 100</t>
  </si>
  <si>
    <t>HABLADOR DE PIE</t>
  </si>
  <si>
    <t>HABLADOR INDIVIDUAL GRADUABLE CON ESPACIO PARA IMAGEN GRÁFICA TAMAÑO CARTA.
DIMENSIONES:28CM ANCHO X 22CM PROFUNDO X 103CM ALTO
CANTIDAD: 29 BASE REDONDA
CANTIDAD: 21 BASE CUADRADA</t>
  </si>
  <si>
    <t>HABLADOR EN ACRÍLICO</t>
  </si>
  <si>
    <t>HABLADOR INDIVIDUAL EN ACRÍLICO TRANSPARENTE CON ESPACIO PARA IMAGEN GRÁFICA TAMAÑO CARTA.
DIMENSIONES:28CM ANCHO X 22CM PROFUNDO X 96CM ALTO</t>
  </si>
  <si>
    <t>HABLADOR VIP</t>
  </si>
  <si>
    <t>DIMENSIONES:40CM ANCHO X 150CM ALTO
TÓTEM FABRICADO EN MADERA MDF CON ACABADO A PINTURA BASE AGUA Y POSIBILIDAD DE FORRAR EN ADHESIVO .</t>
  </si>
  <si>
    <t>HABLADORES</t>
  </si>
  <si>
    <t>HABLADOR DISPLAY EN PROPALCOTE PARA EXPOSICIÓN DE IMAGENES POR AMBAS CARAS, AREA TOTAL: 14 CM X 21 CM (CON SANGRADO DE 0,5 MM POR CADA LADO) AREA DE LA GRÁFICA 13 X 20 CM, FULL COLOR</t>
  </si>
  <si>
    <t>HANGAR DE 12X6 PARA LAS TEMÁTICAS.</t>
  </si>
  <si>
    <t xml:space="preserve">ALQUILER DE HANGAR DE 12X6 TRANSPORTE INCLUIDO - MONTAJE Y DESMONTAJE. SE DEBEN MONTAR EN EL LUGAR DEL EVENTO EL DÍA ANTERIOR A LAS 4:00 PM Y DESMONTAR EL DÍA DEL EVENTO FINALIZADO A LAS 4:00 PM. </t>
  </si>
  <si>
    <t xml:space="preserve">ILUMINACION </t>
  </si>
  <si>
    <t>1 CONSOLA COMAND WING DE GRANMA 
12 CABEZAS ROBE POINTER 3 EN 1. 12 R.
12 CABEZAS MOBILES DE LED K15
12  PAR LED RGB LP009.
12 PAR LED LUZ FRIA.
4 BLINDER DE 4X1
2 SPLITER PARA LUCES.
1 CAMARA DE HUMO CON TURBINA.</t>
  </si>
  <si>
    <t>CABEZAS MÓVILES FINE ART 470 BSW (BEAM-SPOT-WASH,
CMY,CTO, COLOR WHEEL, 1.8~50 GRADOS), LÁMPARA PHILIPS MSD 20R, CABEZAS MÓVILES WASH FINE ART B-EYE K 20, ( RGBW,
KALEIDOSCOPIO, 4~60 GRADOS), 37 LEDS DE 15WTS. PAR LED RGBWA+UV 18 LEDS X 18WTS, 45° OUTDOOR, FINE
ART. LEEKOS LED CON ZOOM DE 17° A 50°, FINE ART.  CONSOLA MA3 ONPC COMMAND WING.  CABEZAS MÓVIL BEAM INTIMIDATOR 350.    OPTI PAR LED 10WRGBW. ATOMIC MARTÍN 3000 WATTS.   LASER POINT BLUE. TRUSS BOOM 2 MTS . ELEVADORES WORK 265R POR 6 MTS DE ALTURA. CONSOLA DE ILUMINACIÓN OVEY40. CONSOLA DE ILUMINACIÓN OVEY70.</t>
  </si>
  <si>
    <t>IMPLEMENTOS (SUMINISTRO)</t>
  </si>
  <si>
    <t>TRIPA DE POLLO: CINTA CON FORMA DE ZIG ZAG REDONDEADA</t>
  </si>
  <si>
    <t>ROLLOS</t>
  </si>
  <si>
    <t xml:space="preserve">LAZOS X 50 METROS </t>
  </si>
  <si>
    <t xml:space="preserve">METROS </t>
  </si>
  <si>
    <t xml:space="preserve">BOLSA DE BASURA TAMAÑO GRANDE </t>
  </si>
  <si>
    <t xml:space="preserve">TIJERAS GRANDES </t>
  </si>
  <si>
    <t xml:space="preserve">FESTONES POR 20 METROS </t>
  </si>
  <si>
    <t>ROLLO DE CINTA DE ENMASCARAR 1-1/2' X 50M MARCA TRUPER</t>
  </si>
  <si>
    <t>TUBO PVC CONDUIT 1/2 X 3MTS CERTIFICADO PLEXIN</t>
  </si>
  <si>
    <t>UNION PVC ROSCADA 1</t>
  </si>
  <si>
    <t>CINTA TEFLÓN 3/4 PULGADAS POR 10 METROS CIEN ROLLOS</t>
  </si>
  <si>
    <t>CABLE 3X2 ENCAUCHETADO</t>
  </si>
  <si>
    <t xml:space="preserve">EXTENSIONES DE CORRIENTE X 50 METROS </t>
  </si>
  <si>
    <t>REGLETA LARGA EXTENSIÓN ELÉCTRICA ENCHUFE PLANO MULTITOMA</t>
  </si>
  <si>
    <t>REFLECTOR LED CRISTAL IP65 100W CON LUZ COLORBLANCO 110V</t>
  </si>
  <si>
    <t xml:space="preserve">IMPRESIÓN DE AFICHE DE 35X50 CMS </t>
  </si>
  <si>
    <t xml:space="preserve">IMPRESIÓN DE AFICHE DE 35X50 CMS EN PROPALCOTE  - 115 FULL  COLOR UNA CARA   </t>
  </si>
  <si>
    <t>IMPRESORAS</t>
  </si>
  <si>
    <t xml:space="preserve">ALQUILER DE IMPRESORA IMPRESIÓN INYECCIÓN TÉRMICA DE TINTA, CONECTIVIADD WIFI, BLUETOOTH, PUERTO USB. </t>
  </si>
  <si>
    <t>INSTALACIÓN ZONA DE LAVADO</t>
  </si>
  <si>
    <t>INSTALACIÓN DE ZONA DE LAVADO QUE CUENTE CON TRES (4) LAVADEROS PLÁSTICOS O DE METAL  INSTALADOS SOBRE UNA (1) BASE A NOVENTA (0,90) CENTÍMETROS DE ALTURA DESDE EL PISO, CON SISTEMA DE DIRECCIONAMIENTO A TRAVÉS DE TUBERÍA SANITARIA HACIA EL SISTEMA DE ALCANTARILLADO.</t>
  </si>
  <si>
    <t>ISLAS COMERCIALES</t>
  </si>
  <si>
    <t>ESTRUCTURA METÁLICA CON ACABADO EN PINTURA ELECTROSTÁTICA, CON COMPLEMENTOS EN LÁMINA DE OSB E IMPRESIÓN DIGITAL DIRECTA EN PS Y PLANTAS ARTIFICIALES, COUNTER, CENEFA EN  MEDIDAS DE 2 X 2</t>
  </si>
  <si>
    <t xml:space="preserve">ISLAS COMERCIALES </t>
  </si>
  <si>
    <t>STAND DE 2X2X2.40METROS DE ALTO 1 FRENTE Y 3 PAREDES</t>
  </si>
  <si>
    <t>STAND DE 3X2X2.40METROS DE ALTO 1 FRENTE Y 3 PAREDES</t>
  </si>
  <si>
    <t>STAND PREMIUM DE 4X2X2.40METROS DE ALTO 1 FRENTE Y 3 PAREDES</t>
  </si>
  <si>
    <t>STAND PUBLICITARIO 88X86X17CM EN PVC INSTALACIÓN DE VINILO</t>
  </si>
  <si>
    <t>STAND PUBLICITARIO 1.97MX80CMX44CM EN ESTRUCTURA DE PVC CON INSTALACIÓN DE VINILO</t>
  </si>
  <si>
    <t>JUGO DE CAJA DE 200 ML</t>
  </si>
  <si>
    <t>KIT CONMEMORATIVO PRODUCTOS DE CUNDINAMARCA</t>
  </si>
  <si>
    <t xml:space="preserve">KIT CONMEMORATIVO PRODUCTOS DE CUNDINAMARCA, COMPUESTO POR UNA BOTELLA DE AGUARDIENTE DE 700 ML, 1 PAQUETE DE CAFÉ DE 300 GRS Y MERMELADA ARTESANAL DIFERENTES SABORES, 1 CHOCOLATINA PERSONAL DE CHOCOLATE AMARGO 60 GRS EMPACADO EN CAJA DE MDF CONMEMORATIVA CON UN LOGO GOBERNACION CUNDINAMARCA </t>
  </si>
  <si>
    <t>KIT NACIONAL</t>
  </si>
  <si>
    <t>SUDADERA, CAMISETA, CAMISA DE PRESENTACIÓN, PANTALONETA, GORRA Y MORRAL.
SUDADERA DEPORTIVA COMPUESTA POR CHAQUETA Y PANTALÓN, TELA MICROTEC IDEAL PARA DEPORTES AL AIRE LIBRE Y RESISTENTE A LLUVIAS LIGERAS. BASE 22280 STOCK 22593 TEJIDO PLANO, ANCHO 149+/-2CMS PESO: 104+/-6 G/M2, COMPOSICIÓN 100% POLIESTER. TECNOLOGÍA ANTIMANCHA DE SUDOR, ANTICLORO, REPELENCIA, PROTECCIÓN SOLAR, COLOR, ANTIBACTERIAL Y ANTIRASGADO. CON LOGOS INSTITUCIONALES BORDADOS O ESTAMPADOS Y DISEÑOS PREVISTOS DE LA ENTIDAD.
PANTALÓN: CON CINTURA AJUSTABLE, BOLSILLOS CON CREMALLERA
CHAQUETA: CON CREMALLERA DE EXCELENTE CALIDAD, BOLSILLOS LATERALES CON CREMALLERA, PUÑOS CON ELÁSTICO, CUELLO ALTO.
CAMISETA BLANCO PERFORMANCE, CONTROLA LA HUMEDAD, SUAVE Y RESISTENTE, ABERTURAS EN EL DOBLADILLO ALARGADO QUE PERMITEN MOVERSE CON LIBERTAD, TECNOLOGÍA AEROREADY: ABSORBEN EL SUDOR DEL CUERPO, MANTENIENDO LA PIEL SECA EN MOVIMIENTO (TELA ESPECIALIZADA PARA DEPORTE DE ALTO RENDIMIENTO), FIT REGULAR. LOGOS INSTITUCIONALES ESTAMPADOS, DISEÑOS Y COLORES PREVISTOS POR LA ENTIDAD.
PANTALONETA FITNESS TRANSPIRABLE BÁSICO NEGRO CON LICRA INTERNA DEPORTIVA, CON CINTURA ELÁSTICA AJUSTABLE POR MEDIO DE CORDÓN INTERNO, MATERIAL TRANSPIRABLE, BOLSILLOS LATERALES CON CREMALLERA METÁLICA. LOGOS INSTITUCIONALES BORDADOS Y DISEÑO PREVISTO POR EL INSTITUTO</t>
  </si>
  <si>
    <t>KITS DE INDUMENTARIA DEPORTIVA</t>
  </si>
  <si>
    <t>KIT PARA LOS NIÑOS PARTICIPANTES DEL EVENTO, COMPUESTO POR UNA GORRA, UN CAMIBUSO, DISEÑOS, MATERIALES Y COLORES SUMINISTRADOS POR EL SUPERVISOR.</t>
  </si>
  <si>
    <t>LETRAS VOLUMETRICAS</t>
  </si>
  <si>
    <t>COLOR BLANCO, MEDIDAS:1M DE ALTO X 60 DE ANCHO , 1.40M DE ALTO POR 80CM DE ANCHO, MATERIAL MADERA, ACRÍLICO</t>
  </si>
  <si>
    <t>LETRAS VOLUMETRICAS ILUMINADAS</t>
  </si>
  <si>
    <t>COLOR BLANCO, MEDIDAS:1M DE ALTO X 60 DE ANCHO , 1.40M DE ALTO POR 80CM DE ANCHO, MATERIAL MADERA, ACRÍLICO, LUZ LED COLOR AZUL, AMARILLO, ROJO</t>
  </si>
  <si>
    <t>LETREROS DE NEÓN</t>
  </si>
  <si>
    <t>LUCES DE NEÓN, LED DE NEGOCIOS PARA BAR, RESTAURANTE, COLGANTE DE PARED, ILUMINACIÓN NOCTURNA ACRÍLICA, LETRERO LUMINISCENTE, 50 X 22 CM, 60 X 22 CM, 30 X 22 CM</t>
  </si>
  <si>
    <t>LUCES</t>
  </si>
  <si>
    <t xml:space="preserve">ILUMINACIÓN: 6 LUCES PAR 64 LED ALTAS O DE TECHO EN LA PARTE FRONTAL, 4 LUCES PAR 64 LED CENITALES, 4 PAR 64 LED CALLES LATERALES DERECHO E IZQUIERDO Y 4 LUCES LED CONTRA, INSTALADAS EN TRUSS,  CONSOLA DE ILUMINACIÓN CON POSIBILIDAD DE GUARDAR CUES . INCLUYE TÉCNICOS INSTALADORES, OPERADORES Y EQUIPOS DE CÓMPUTO, CABLEADO, ELÉCTRICO Y ELECTRÓNICO NECESARIOS. </t>
  </si>
  <si>
    <t xml:space="preserve">MARCADORES </t>
  </si>
  <si>
    <t>SUMINISTRO CAJA DE MARCADOR ACRÍLICO DE TRAZO GRUESO EDDING 5000 COLOR NEGRO</t>
  </si>
  <si>
    <t>CAJA</t>
  </si>
  <si>
    <t>MATERA</t>
  </si>
  <si>
    <t>ALQUILER DE MATERA POR DIAS DE 20 CM ALTO, 100 CM ANCHO, 20 CM PROFUNDIDAD, 12 PLANTAS ARTIFICIALES</t>
  </si>
  <si>
    <t>MEGÁFONO</t>
  </si>
  <si>
    <t>ALQUILER DIA MEGÁFONO</t>
  </si>
  <si>
    <t>MENAJE PARA LOS CAMPISTAS</t>
  </si>
  <si>
    <t>SUMINISTROS DE UTENSILIOS Y ACCESORIOS PARA COMER FABRICADOS EN PLÁSTICO COMPUESTO POR UN (1) PLATO HONDO, UN (1) PLATO PANDO, UN (1) POCILLO, UNA (1) CUCHARA, UN (1) TENEDOR Y UN (1) CUCHILLO REUTILIZABLE EN MATERIAL DURADERO, DE COLORES VERDE Y/O NARANJA Y/O ROJO Y/O AZUL Y/O BLANCO, INCLUYE STICKERS</t>
  </si>
  <si>
    <t>MESA CENTRO CIRCULAR</t>
  </si>
  <si>
    <t>ALQUILER DE MESA POR DIA DE 50 CM ALTO 110 CM ANCHO 60 CM PROFUNDIDAD
MESA DE CENTRO CIRCULAR CON 2 NIVELES EN MELAMÍNICO BLANCO Y ROVERE</t>
  </si>
  <si>
    <t>MESA CENTRO CUADRADA</t>
  </si>
  <si>
    <t>ALQUILER DE MESA CUADRADA POR DIA DE 50 CM ALTO60 CM ANCHO
60 CM PROFUNDIDAD MESA DE CENTRO CUADRADA CON 2 NIVELES EN MELAMÍNICO BLANCO.</t>
  </si>
  <si>
    <t>MESA CENTRO RECTANGULAR</t>
  </si>
  <si>
    <t>ALQUILER DE MESA POR DIA DE 50 CM ALTO 75 CM ANCHO 50 CM PROFUNDIDAD
MESA DE CENTRO RECTANGULAR CON 2 NIVELES EN MELAMÍNICO ROVERE.</t>
  </si>
  <si>
    <t>MESA CHÍA</t>
  </si>
  <si>
    <t>ALQUILER DE MESA POR DIA DE 76 CM ALTO, 60 CM ANCHO, 60 CM PROFUNDIDAD MESA CUADRADA EN MELAMÍNICO NEGRO CON BASE REDONDA CROMADA</t>
  </si>
  <si>
    <t>MESA DAYSA ROVERE, MIEL, NEGRA, BLANCA</t>
  </si>
  <si>
    <t>ALQUILER DE MESA POR DIA 100 CM ALTO, 60 CM DIAMETRO, MESA ALTA TIPO BAR CIRCULAR EN MELAMÍNICO COLOR ROVERE, MIEL, NEGRA, BLANCA CON BASE REDONDA CROMADA.</t>
  </si>
  <si>
    <t>MESA DAYSA VIDRIO</t>
  </si>
  <si>
    <t>ALQUILER DE MESA POR DIA DE 100 CM ALTO, 60 CM DIAMETRO MESA ALTA TIPO BAR EN VIDRIO CON BASE REDONDA CROMADA</t>
  </si>
  <si>
    <t>MESA ESTANDAR DAYSA</t>
  </si>
  <si>
    <t>ALQUILER DE MESA POR DIA DE 76 CM ALTO 60 CM DIAMETRO MESA BAJA CIRCULAR EN MELAMÍNICO COLOR BLANCO CON BASE REDONDA CROMADA</t>
  </si>
  <si>
    <t>MESA ESTANDAR LOTUS</t>
  </si>
  <si>
    <t>ALQUILER DE MESA DE 76 CM ALTO, 60 CM DIAMETRO, MESA BAJA CIRCULAR EN VIDRIO CON BASE CROMADA.</t>
  </si>
  <si>
    <t>MESA JUNTAS</t>
  </si>
  <si>
    <t>ALQUILER DE MESA POR DIA DE  80 CM ALTO, 110 CM ANCHO, 240 CM PROFUNDIDAD
MESA PARA SALA DE JUNTAS O SALAS V.I.P EN MELAMÍNICO BLANCO CON BASE METALICA NEGRA.</t>
  </si>
  <si>
    <t>MESA PLASTICA</t>
  </si>
  <si>
    <t xml:space="preserve">MESA PALSTICA CUADRADA 4 PUESTOS ARMABLE COLOR BLANCO, ALTO 71 CM, ANCHO 75 CM, LARGO 75 CM, </t>
  </si>
  <si>
    <t>MESAS</t>
  </si>
  <si>
    <t>ALQUILER MESAS PLEGABLES PARA 6 PERSONAS X 2 DÍAS.</t>
  </si>
  <si>
    <t>MESAS COCTELERAS</t>
  </si>
  <si>
    <t>ALQUILER DIA  MESAS COCTELERAS</t>
  </si>
  <si>
    <t>MESAS PLÁSTICAS REDONDA</t>
  </si>
  <si>
    <t xml:space="preserve">ALQUILER DIA MESAS PLÁSTICAS REDONDA,  PUESTAS EN EL LUGAR DEL EVENTO </t>
  </si>
  <si>
    <t>MESÓN PARA EVENTOS RECTANGULAR 1.80MT</t>
  </si>
  <si>
    <t>ALQUILER DIA MESÓN PARA EVENTOS RECTANGULAR 1.80MT X 1.00 MT</t>
  </si>
  <si>
    <t>MESÓN PARA EVENTOS RECTANGULAR 2.00MT</t>
  </si>
  <si>
    <t>ALQUILER DIA MESÓN PARA EVENTOS RECTANGULAR 2.00MT X 1.00 MT</t>
  </si>
  <si>
    <t>MICRÓFONO CUELLO DE GANSO</t>
  </si>
  <si>
    <t>ALQUILER DIA MICRÓFONO CUELLO DE GANSO</t>
  </si>
  <si>
    <t>MICRÓFONO INALÁMBRICO (INLUYE INSTALACION Y DESINSTALACION, TRANSPORTE IDA Y REGRESO DE ELEMENTOS Y EQUIPOS AL SITIO DEL EVENTO, TECNICO OPERADOR)</t>
  </si>
  <si>
    <t>MICRÓFONO INALÁMBRICO</t>
  </si>
  <si>
    <t>MICROFONO SOLAPA</t>
  </si>
  <si>
    <t>ALQUILER DIA MICROFONO SOLAPA</t>
  </si>
  <si>
    <t>MOCTELES</t>
  </si>
  <si>
    <t>MÓCTELES DIFERENTES SABORES SERVIDOS EN VASO DE VIDRIO DECORADOS.</t>
  </si>
  <si>
    <t>MOKIN ADAPTADOR DE CARCASA SSD SATA M.2 NVME SIN HERRAMIENTAS, USB C 3.2 GEN 2 10 GBPS M.2 NVME, 6GBPS SATA PCLE M-KEY(CLAVE B+M), CARCASA NVME M.2 COMPATIBLE CON UASP TRIM PARA SSD 2242/2260/2280</t>
  </si>
  <si>
    <t>MONTAJE Y DESMONTAJE DE SILLAS, MESAS, MANTELES Y TAPAS  PARA EVENTO PARA 500 PERSONAS.</t>
  </si>
  <si>
    <t xml:space="preserve">MUG PELTRE </t>
  </si>
  <si>
    <t>MUG PELTRE METÁLICO DE 11OZMETÁLICO DE 11OZ</t>
  </si>
  <si>
    <t>PANTALLA LED</t>
  </si>
  <si>
    <t>ALQUILER PANTALLA LED EN FORMATO FULL HD DE 3 X 2 METROS PARA PROYECTAR PRESENTACIÓN, ASEGURANDO QUE TENGA SONIDO DE ÓPTIMA CALIDAD PARA LA REPRODUCCIÓN DE AUDIO Y VIDEO EN FORMATOS, CODE Y AUDIO (DIA) ( INSTALACION Y DESISTALACION,  TRASPORTE )</t>
  </si>
  <si>
    <t>ALQUILER  PANTALLA LED EN FORMATO FULL HD DE  4 X 2 METROS PARA PROYECTAR PRESENTACIÓN, ASEGURANDO QUE TENGA SONIDO DE ÓPTIMA CALIDAD PARA LA REPRODUCCIÓN DE AUDIO Y VIDEO EN FORMATOS, CODE Y AUDIO (DIA)  ( INSTALACION Y DESISTALACION,  TRASPORTE )</t>
  </si>
  <si>
    <t>ALQUILER  PANTALLA LED EN FORMATO FULL HD DE  4 X 4 METROS PARA PROYECTAR PRESENTACIÓN, ASEGURANDO QUE TENGA SONIDO DE ÓPTIMA CALIDAD PARA LA REPRODUCCIÓN DE AUDIO Y VIDEO EN FORMATOS, CODE Y AUDIO (DIA)  ( INSTALACION Y DESISTALACION,  TRASPORTE )</t>
  </si>
  <si>
    <t>ALQUILER  PANTALLA LED EN FORMATO FULL HD DE  6 X 3 METROS PARA PROYECTAR PRESENTACIÓN, ASEGURANDO QUE TENGA SONIDO DE ÓPTIMA CALIDAD PARA LA REPRODUCCIÓN DE AUDIO Y VIDEO EN FORMATOS, CODE Y AUDIO (DIA)  ( INSTALACION Y DESISTALACION,  TRASPORTE )</t>
  </si>
  <si>
    <t>ALQUILER  PANTALLA LED EN FORMATO FULL HD DE  6 X 4 METROS PARA PROYECTAR PRESENTACIÓN, ASEGURANDO QUE TENGA SONIDO DE ÓPTIMA CALIDAD PARA LA REPRODUCCIÓN DE AUDIO Y VIDEO EN FORMATOS, CODE Y AUDIO (DIA)  ( INSTALACION Y DESISTALACION,  TRASPORTE )</t>
  </si>
  <si>
    <t>ALQUILER  PANTALLA LED EN FORMATO FULL HD DE  6 X 6 METROS PARA PROYECTAR PRESENTACIÓN, ASEGURANDO QUE TENGA SONIDO DE ÓPTIMA CALIDAD PARA LA REPRODUCCIÓN DE AUDIO Y VIDEO EN FORMATOS, CODE Y AUDIO (DIA)  ( INSTALACION Y DESISTALACION,  TRASPORTE )</t>
  </si>
  <si>
    <t>ALQUILER  PANTALLA LED EN FORMATO FULL HD DE  8 X 6 METROS PARA PROYECTAR PRESENTACIÓN, ASEGURANDO QUE TENGA SONIDO DE ÓPTIMA CALIDAD PARA LA REPRODUCCIÓN DE AUDIO Y VIDEO EN FORMATOS, CODE Y AUDIO (DIA)  ( INSTALACION Y DESISTALACION,  TRASPORTE )</t>
  </si>
  <si>
    <t xml:space="preserve">PAPELERIA </t>
  </si>
  <si>
    <t>SUMINISTRO PINTU CARITAS, COLORES, PAPEL CRAKF, CARTON PAJA</t>
  </si>
  <si>
    <t>PAR LED</t>
  </si>
  <si>
    <t>ALQUILER PAR LED 50 WATT</t>
  </si>
  <si>
    <t>PARAGUAS TIPO 1</t>
  </si>
  <si>
    <t>PARAGUAS  30″ • PARAGUAS TIPO GOLF, CON FILTRO SOLAR, APERTURA SEMI AUTOMÁTICA, VARILLAS REFORZADAS DOBLE ACANALADAS, 1.30 CM ABIERTO, LOGOS, CENEFA DE 30 CM DE ANCHO (FULL COLOR )</t>
  </si>
  <si>
    <t>PARAGUAS TIPO 2</t>
  </si>
  <si>
    <t>PARAGUAS  23″ • PARAGUAS TIPO GOLF CON ESTRUCTURA METÁLICA DOBLE VARILLA CANALADA REFORZADA, MANGO ESPUMA RECTO, APERTURA SEMI AUTOMÁTICA (FULL COLOR CON LAS UNIONES)</t>
  </si>
  <si>
    <t>PASACALLES</t>
  </si>
  <si>
    <t>SUMINISTRO DE PASACALLES DE 6 MTS POR 80 CM, IMPRESIÓN DIGITAL CMYK SOBRE BANNER DE 14OZ, EXTRA BLANCO EN ALTA RESOLUCIÓN 1440 DPI EN UNA SOLA PIEZA, Y TENSADO SOBRE LA ESTRUCTURA EN UNA SOLA PIEZA, ACABADOS CON OJALETES METÁLICOS, REFUERZO DE 5CM EN LOS 4 LADOS.</t>
  </si>
  <si>
    <t xml:space="preserve">PASACALLES 6 MTS X 0,80 METROS FULL COLOR, EN BANNER Y TEMPLADO EN MADERA </t>
  </si>
  <si>
    <t>PEDESTAL 60CM</t>
  </si>
  <si>
    <t>ALQUILER DE PEDESTAL POR DIA DE 60 CM ALTO 30 CM ANCHO 30 CM PROFUNDIDAD</t>
  </si>
  <si>
    <t>PEDESTAL 90CM</t>
  </si>
  <si>
    <t>ALQUILER DE PEDESTAL POR DIA DE 90 CM ALTO 30 CM ANCHO 30 CM PROFUNDIDAD</t>
  </si>
  <si>
    <t xml:space="preserve">PENDON ARAÑA </t>
  </si>
  <si>
    <t>PENDÓN CON ESTRUCTURA, DISPLAY TIPO ARAÑA FABRICADO EN ALUMINIO ANODIZADO COLOR NEGRO, TAMAÑO 2 X 1M, IMPRESIÓN DIGITAL CMYK SOBRE BANNER BLACKOUT MATE RESOLUCIÓN 1440 DPI EN UNA SOLA PIEZA ACABADOS CON OJALETES METÁLICOS, REFUERZO DE 5CM EN LOS 4 LADOS Y FORRO EN LONA NEGRA PARA SU TRANSPORTE, ELABORADO A FULL COLOR</t>
  </si>
  <si>
    <t>PENDON ROLL UP CON BASE METALICA</t>
  </si>
  <si>
    <t>PENDON ROLL UP DE 2X1MT</t>
  </si>
  <si>
    <t>PENDON TIPO GOTA</t>
  </si>
  <si>
    <t>ASTA ESTRUCTURA Y BASE DE 3.10 DE ALTURA CON
SUBLIMACION EN TELA EN AMBAS CARAS</t>
  </si>
  <si>
    <t>PENDONES A</t>
  </si>
  <si>
    <t>SUMINISTRO DE PENDÓN BÁSICO 100 REFERENCIAS, TAMAÑO 2 X 1 M, IMPRESIÓN DIGITAL CMYK SOBRE BANNER DE 14OZ, EXTRA-BLANCO EN ALTA RESOLUCIÓN 1440 DPI EN UNA SOLA PIEZA, ACABADOS CON DOS TUBOS DE ALUMINIO Y CUERDA</t>
  </si>
  <si>
    <t>PERSONAL DE ASEO</t>
  </si>
  <si>
    <t xml:space="preserve">PERSONAL DE ASEO  (POR DÍA) </t>
  </si>
  <si>
    <t xml:space="preserve">PILAS AA </t>
  </si>
  <si>
    <t>PILAS AA 40 ALCALINAS PACK DE 40 UND</t>
  </si>
  <si>
    <t>PAQ</t>
  </si>
  <si>
    <t>PINES DE RECONOCIMIENTO</t>
  </si>
  <si>
    <t>PINES DE RECONOCIMIENTO PARA LOS NIÑOS AL FINAL DEL CAMPAMENTO, ALUSIVOS A CADA ESTRATEGIA, DISEÑOS SUMINISTRADOS POR EL SUPERVISOR</t>
  </si>
  <si>
    <t>PIPETAS DE GAS</t>
  </si>
  <si>
    <t>ALQUILER PIPETA DE GAS PROPANO DE 20 LB</t>
  </si>
  <si>
    <t>PLACAS CONMEMORATIVAS</t>
  </si>
  <si>
    <t>PLACAS  PARA DIFERENTES DISTINCIONES  ELABORADAS EN ACRILICO, METAL O VIDRIO, (MADERA, METAL, ACRILICO), MEDIDAS AMXIMAS DE 25CMS X 30 CMS CMS</t>
  </si>
  <si>
    <t>PLANTA</t>
  </si>
  <si>
    <t xml:space="preserve">ALQUILER DE PLANTA ELÉCTRICA DE 2500 W (INCLUYE COMBUSTIBLE, INSTALACION, DESINSTALACION TRANSPORTE IDA Y REGRESO DE ELEMENTOS Y EQUIPOS AL SITIO DEL EVENTO </t>
  </si>
  <si>
    <t xml:space="preserve">PLANTA ELECTRICA </t>
  </si>
  <si>
    <t>PLANTA ELÉCTRICA DE 125 KVA (INCLUYE COMBUSTIBLE, INSTALACION, DESINSTALACION TRANSPORTE IDA Y REGRESO DE ELEMENTOS Y EQUIPOS AL SITIO DEL EVENTO )</t>
  </si>
  <si>
    <t>PLEGABLES 4 CUERPOS TAMAÑO</t>
  </si>
  <si>
    <t>IMPRESIÓN DE PLEGABLES 4 CUERPOS TAMAÑO: 28X21.5CM (ABIERTO) Y  14 X 21,5 CM (CERRADO) MATERIAL: 
PROPALMATE/PROPALCOTE 115GR
TINTAS: 4X4
ACABADOS: PLEGADO 1 VEZ MINIMO POR MILLAR</t>
  </si>
  <si>
    <t>POCILLO METÁLICO</t>
  </si>
  <si>
    <t>POCILLO METÁLICO EN PELTRE O ESMALTADO. BORDE CON ARO EN ACERO INOXIDABLE. SUPERFICIE APTA PARA REALIZAR SUBLIMACIÓN. FULL COLOR 4X4</t>
  </si>
  <si>
    <t>POLISOMBRA</t>
  </si>
  <si>
    <t>ADQUISICION POLISOMBRA X METRO CUADRADO</t>
  </si>
  <si>
    <t>METRO</t>
  </si>
  <si>
    <t xml:space="preserve">POLISOMBRA </t>
  </si>
  <si>
    <t>SUMINISTRO POLISOMBRA NEGRA AL 80% ROLLO 4 X 30 MTS LARGO</t>
  </si>
  <si>
    <t>ROLLO</t>
  </si>
  <si>
    <t>POLIZA SEGURO CONTRA TODO RIESGO</t>
  </si>
  <si>
    <t>POLIZA SEGURO CONTRA TODO RIESGO PARA 1000 NIÑOS</t>
  </si>
  <si>
    <t>POLTRONA BUGGY</t>
  </si>
  <si>
    <t>ALQUILER DE POLTRONA POR DIA DE 73 CM ALTO, 86 CM ANCHO, 73 CM PROFUNDIDAD</t>
  </si>
  <si>
    <t>PÓRTICO</t>
  </si>
  <si>
    <t>ESTRUCTURA PUENTE EN TRUSS DE 3 X 3 AFORADA EN LAMINA MDF IMPRESIÓN DIGITAL EN 4 X 0 CON CAJA DE LUZ
EN ALUMINIO DE 1.50 X 1.30 IMPRESIÓN EN LINDASOF</t>
  </si>
  <si>
    <t>PÓRTICO CARPA</t>
  </si>
  <si>
    <t>ESTRUCTURA TRUSS AFORADA EN IMPRESIÓN DIGITAL EN BANNER MATE DE 1,00X3,00 LAS COLUMNAS Y CENEFA DE
13,00X2,00</t>
  </si>
  <si>
    <t>POYO</t>
  </si>
  <si>
    <t>ESTRUCTURA METALICA CON PISO EN MDF CON ACABADO EN
PINTURA EPOXIKA DE 8,00 MTS X 2.40</t>
  </si>
  <si>
    <t>PREDATOR GM7000 2TB M,2 SSD 2280 NVME GEN4 INTERNAL GAMING SSD ,COMPATIBLE WITH PS5 UP TO 7400 MB/S-BL9BWWR,106</t>
  </si>
  <si>
    <t>PUENTE COLGADO ILUMINACION CON MOTORES 12M X 8M</t>
  </si>
  <si>
    <t>MENUS ESTIMADOS DE ALIMENTOS Y BEBIDAS</t>
  </si>
  <si>
    <t xml:space="preserve">VALORES UNITARIOS DE REFERENCIA </t>
  </si>
  <si>
    <t>ITEM</t>
  </si>
  <si>
    <t xml:space="preserve">PRODUCTO </t>
  </si>
  <si>
    <t>CANTIDAD</t>
  </si>
  <si>
    <t>VALOR UNITARIO SIN IVA</t>
  </si>
  <si>
    <t xml:space="preserve">IMPUESTO 
NACIONAL AL 
CONSUMO (8%) </t>
  </si>
  <si>
    <t>IMPOCOMSUMO</t>
  </si>
  <si>
    <t>VALOR UNITARIO 
CON IVA</t>
  </si>
  <si>
    <t>DESAYUNO TIPO 1 - TAMAL:
Descripción Del Producto: Tamal Tolimense de quinientos (500) gramos, envuelto en hoja de bijao, compuesto de 
arroz, arveja, con presas de pollo, cerdo, huevo
Además, debe acompañarse con: 
o Un (01) menaje (plato y cubiertos desechables) 
o Dos (02) Arepas de maíz peto blanco sin sal de sesenta y cinco (65) gramos
o Una (01) bebida, gaseosa saborizada, carbonatada, refrescante y sin alcohol, a base de malta en envase no 
retornable de 330ml. 
Accesorios: 
o Cubiertos: cada paquete de refrigerio debe traer un juego de cubiertos desechables resistentes de acuerdo 
al menú descrito, empacados de forma higiénica y separada.
Empaque primario: para conservar la calidad física y microbiológica y garantizar la inocuidad del menú; deberán 
estar contenidas dentro de un menaje previo, conforme a las condiciones establecidas. Este empaque deberá 
entregarse en las condiciones solicitadas con el fin de evitar derrames dentro de los desplazamientos de los alimentos.
Empaque secundario: En empaque secundario (bolsa biodegradable) deben ir todos los productos.
Nota 1: El producto se requiere con una vida útil mínimo de 24 Horas.</t>
  </si>
  <si>
    <t>DESAYUNO TIPO 2 - YOGURT CON CEREAL: Descripción Del Producto: Un (1) vaso de seis (6) onzas cubierto en su totalidad con yogurt de sabores variados.
Además, debe acompañarse con: 
o Un (01) paquete de cereal de cuarenta y cinco (45) gramos.) 
o Una (01) fruta fresca (manzana, pera, mandarina, banana o durazno) 
o Un (01) paquete de maní de cuarenta (40) gramos.
Accesorios: 
o Cubiertos: cada paquete de refrigerio debe traer un juego de cubiertos desechables (cuchara) resistentes 
o de acuerdo al menú descrito, empacados de forma higiénica y separada.
Empaque primario: Vaso plástico con tapa de seis (6) onzas
Empaque secundario: En empaque secundario (bolsa biodegradable) deben ir todos los productos.
Nota 1: El producto se requiere con una vida útil mínimo de 24 Horas
Nota 2: El producto debe tener una etiqueta de producción con mínimo el nombre del fabricante, fecha de producción, 
tipo de alimento, fecha de vencimiento y número de lote.</t>
  </si>
  <si>
    <t xml:space="preserve">DESAYUNO TIPO 3 - SÁNDWICH DE PENIL DE CERDO:
Descripción del Producto: Pernil de cerdo (proteína 240 gr); pan francés o baguette, 3 lonjas de pernil de cerdo 
asado de 80 gramos c/u, dos (02) tajadas de queso, dos (02) rodajas de cebolla, lechuga, mantequilla derretida.
Además, debe acompañarse con:
• Un (01) paquete de papas fritas, ingredientes: Papa seleccionada, aceite vegetal y sabor a polio, natural o 
BBQ de veinticinco (25) gramos. 
• Una (01) chocolatina de doce (12) gramos. 
• Un (01) sobre de salsa sachet (mayonesa, tomate y rosada) entre a y 10 gr. 
• Una (01) bebida, gaseosa saborizada, carbonatada, refrescante y sin alcohol, en envase no retornable de 
400 ml sabores variados y/o Jugo no retornable de 500 ml de sabores variados. 
Empaque primario: Polipaper: Papel antigrasa que cumple con las propiedades del plástico y la textura del papel, 
resistente al agua, al rasgado, a la grasa ya productos químicos.
Empaque secundario: En empaque secundario (bolsa biodegradable) deben ir todos los productos 
Nota 1: El producto se requiere con una vida útil mínima de 24 Horas. 
Nota 2: El producto debe tener una etiqueta de producci6n, con mínima el nombre del fabricante, fecha de
producción, fecha de vencimiento y número de lote.
</t>
  </si>
  <si>
    <t>DESAYUNO TIPO 4 - CREPE:
Descripción Del Producto: Tortilla a base de harina de trigo, huevo, leche, con relleno de dos (02) lonjas de jamón 
de cerdo por 120 gramos c/u y dos (02) tajadas de queso.
Además, debe acompañarse con: 
o Un (01) paquete de maní de cuarenta (40) gramos.
o Una (01) fruta fresca (manzana. pera, mandarina, banana o durazno).
o Una (01) bebida, gaseosa saborizada, carbonatada, refrescante y sin alcohol, a base de malta de envase no 
o retornable de 330ml.
Empaque primario: Polipaper: Papel antigrasa que cumple con las propiedades del plástico y la textura del papel, 
resistente al agua, al rasgado, a la grasa ya productos químicos
Empaque secundario: En empaque secundario (balsa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</si>
  <si>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ALMUERZO TIPO 1 - POLLO ASADO:
Descripción del Producto: Medio (1/2) pollo asado de seiscientos (600) gramos; compuesto por (04) cuatro presas: 
muslo, ala, pechuga, contramuslo con rabadilla.
Además, debe acompañarse con: 
o Dos (2) papas saladas de setenta y cinco (75) gramos cada una.
o Dos (2) arepas de maíz blanco de setenta y cinco (75) gramos cada una. 
o Una (1) chocolatina de doce (12) gramos.
o Un (1) sobre de salsa de tomate de ocho (08) a doce (12) gramos
o Una (1) bebida, gaseosa saborizada, carbonatada, refrescante y sin alcohol, en envase no retornable de 400 
ml y sabores variados.
Empaque: Los alimentos (Pollo, Papa y Arepa) deberán estar embalados de manera individual en caja parafinada de 
cartulina esmaltada y poli de 20x16x7 cm, apta para el contacto con alimentos grasos y húmedos.
Empaque secundario: En empaque secundario (bolsa biodegradable) deben ir todos los productos.
1
Accesorios: 
o Guantes: un (1) par de guantes plásticos empacados individualmente. 
Nota 1: El producto debe tener una etiqueta de producción con mínimo el nombre del fabricante, fecha de producción, 
tipo de alimento, fecha de vencimiento y número de lote.</t>
  </si>
  <si>
    <t>ALMUERZO TIPO 2- POLLO APANADO:
ALMUERZO TIPO 2- POLLO APANADO:
Descripción del Producto: Medio (1/2) pollo apanado de seiscientos (600) gramos; compuesto por (04) cuatro 
presas: muslo, ala, pechuga, contramuslo con rabadilla.
Además, debe acompañarse con: 
o Dos (2) papas saladas de setenta y cinco (75) gramos cada una.
o Dos (2) arepas de maíz blanco de setenta y cinco (75) gramos cada una. 
o Una (1) chocolatina de doce (12) gramos.
o Un (1) sobre de salsa de tomate de ocho (08) a doce (12) gramos.
o Una (1) bebida, gaseosa saborizada, carbonatada, refrescante y sin alcohol, en envase no retornable de 400 
ml y sabores variados.
Empaque: Los alimentos (Pollo, Papa y Arepa) deberán estar embalados de manera individual en caja parafinada de 
cartulina esmaltada y poli de 20x16x7, apta para el contacto con alimentos grasos y húmedos.
Empaque secundario: En empaque secundario (bolsa biodegradable) deben ir todos los productos.1
Accesorios: 
o Guantes: un (1) par de guantes plásticos empacados individualmente. 
Nota 1: El producto debe tener una etiqueta de producción con mínimo el nombre del fabricante, fecha de producción, 
tipo de alimento, fecha de vencimiento y número de lote</t>
  </si>
  <si>
    <t>ALMUERZO TIPO 3 - LASAGNA BOLOGNESA:
Descripción del Producto: Producto elaborado con láminas de pasta con capas de salsa boloñesa, carne picada de 
res, tomate, queso parmesano rallado, almidón, cebolla, margarina vegetal, zanahoria, sal. El contenido de este 
producto debe de tener un peso de quinientos (500) gramos.
Además, debe acompañarse con: 
o Una (1) porción de pan de ajo de veinte (20) gramos.
o Una (1) bebida, gaseosa saborizada, carbonatada, refrescante y sin alcohol, a base de malta en envase no 
retornable de 330ml. 
Este almuerzo deberá encontrarse en perfectas condiciones de cocción, con una preparación no mayor a tres (03) 
horas.
Accesorios: 
o Cubiertos: cada paquete de almuerzo debe traer un juego de cubiertos desechables (cuchara, tenedor y 
cuchillo) resistentes de acuerdo al menú descrito, empacados de forma higiénica y separada. 
Empaque: Molde de aluminio con tapa de cartón térmico, que conserve la temperatura del producto.
Empaque secundario: En empaque secundario (bolsa biodegradable) deben ir todos los productos. 
Nota 1: El producto debe tener una etiqueta de producción con mínimo el nombre del fabricante, fecha de producción, 
tipo de alimento, fecha de vencimiento y número de lote.
Nota 2: Al momento de la entrega el producto debe tener una temperatura mínima de 57,2 ºC. en cumplimiento de la 
Circular Externa DAB 400-1395-17 suscrita por el INVIMA.</t>
  </si>
  <si>
    <t>ALMUERZO TIPO 4- EJECUTIVO:
Descripción del Producto: Porción de arroz por ciento cincuenta (150) gramos, carne asada, pechuga a la plancha 
o lomo de cerdo por 250 gramos, papas a la francesa por ciento cincuenta (150) gramos, tajada de plátano maduro.
Además, debe acompañarse con: 
o Una (01) fruta manzana roja o pera.
o Una (01) porción de dulce (cocada elaborada) a base de arequipe y coco de quince (15) gramos, en empaque 
individual.
o Una (1) bebida saborizada, carbonatada y sin alcohol, en envase no retornable de 500 ml y sabores variados.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 
Nota 1: El producto debe tener una etiqueta de producción, con mínimo el nombre del fabricante, fecha de producción, 
fecha de vencimiento y número de lote.
Empaque primario: Domo plato tres (3) divisiones de veintiséis (26) cm, con tapa traslucida, resistente al calor.
Empaque secundario: En empaque secundario (bolsa biodegradable) deben ir todos los productos.</t>
  </si>
  <si>
    <t>ALMUERZO TIPO 5- EJECUTIVO TIPO 2:
Descripción del Producto: Porción de arroz por ciento cincuenta (150) gramos, sobrebarriga asada a la plancha por 
250 gramos, papas a la francesa y/o para cocida por ciento cincuenta (150) gramos, tajada de plátano maduro.
Además, debe acompañarse con: 
o Una (01) fruta fresca (manzana roja o mandarina) 
o Una (01) Porción de dulce (cocada elaborada) a base de arequipe y coco de quince (15) gramos, en 
empaque individual.
o Una (1) bebida, agua saborizada carbonatada y sin alcohol, en envase no retornable de 600 ml de sabores 
variados.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 
Empaque primario: Domo plato tres (3) divisiones de veintiséis (26) cm, con tapa traslucida, resistente al calor.
Empaque secundario: En empaque secundario (bolsa biodegradable) deben ir todos los productos.
Nota 1: El producto debe tener una etiqueta de producción, con mínimo el nombre del fabricante, fecha de producción, 
fecha de vencimiento y número de lote</t>
  </si>
  <si>
    <t>ALMUERZO TIPO 6 - LECHONA TOLIMENSE:
Descripción del Producto: Lechona Tolimense: Producto típico elaborado a partir de carne de cerdo, cuero de 
cerdo, arroz, arveja, condimentos y especias. Cada porción debe tener un peso de quinientos (500) gramos de 
lechona; cada porción deberá entregarse con una arepa de maíz blanco de sesenta y cinco (65) gramos.
Además, debe acompañarse con: 
o Una (01) porción de dulce (cocada elaborada) a base de arequipe y coco de 15 gr, en empaque individual 
y/o alguno similar
o Una (01) bebida de jugo saborizado y sin alcohol en envase no retornable de 500 ml, sabores variados
(mora, frutos rojos, mango y naranja piña).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t>
  </si>
  <si>
    <t>REFRIGERIO TIPO 1 – HAMBURGUESA:
Descripción del Producto: Compuesta por dos (2) rodajas de carne y/o milanesa de pollo apando de cien (100) 
gramos C/U, pan para hamburguesa con granos de ajonjolí, dos tajadas de queso doble crema de veinticinco (25) 
gramos. 
Además, debe acompañarse con: 
o Un (01) paquete de papas fritas, ingredientes: Papa seleccionada, aceite vegetal y sabor a pollo, natural o 
BBQ de mínimo veinticinco (25) gramos. 
o Una chocolatina de doce (12) gramos. 
o Un (1) sobre de aderezo mayonesa de ocho (8) a doce (12) gramos
o Un (1) sobre de salsa de tomate de ocho (8) a doce (12) gramos.
o Una (1) bebida, de jugo saborizado y sin alcohol, en envase no retornable de 500 ml de sabores variados
(mora, frutos rojos, mango y naranja piña).
Empaque primario: Polipaper: Papel antigrasa que cumple con las propiedades del plástico y la textura del papel, 
resistente al agua, al rasgado, a la grasa y a productos químicos. 
Empaque secundario: En empaque secundario (bolsa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</si>
  <si>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REFRIGERIO TIPO 2 – PERRO CALIENTE:
Descripción del Producto: Perro caliente con salchicha tipo americana de ochenta (80) gramos, ripio de papa y 
porción de queso mozzarella.
Además, debe acompañarse con: 
o Un (1) paquete de papas fritas, ingredientes: Papa seleccionada, aceite vegetal y sabor a pollo, natural o 
BBQ de veinticinco (25) gramos. 
o Una (01) chocolatina de doce (12) gramos. 
o Un (01) sobre de aderezo mayonesa de ocho (8) a doce (12) gramos
o Un (1) sobre de salsa de tomate de ocho (8) a doce (12) gramos.
o Una (1) bebida, gaseosa saborizada, carbonatada, refrescante y sin alcohol, a base de malta en envase no 
retornable de 330ml. 
Empaque primario: Caja parafinada de 17,5 x 5 x 4 cm alto, con Poli papel antigrasa que cumple con las propiedades 
del plástico y la textura del papel, resistente al agua, al rasgado, a la grasa y a productos químicos.
Empaque secundario: En empaque secundario (bolsa biodegradable) deben ir todos los productos</t>
  </si>
  <si>
    <t>REFRIGERIO TIPO 3 – ALMOJABANA Y/O PANDEBONO:
Descripción del Producto: Producto elaborado a base de queso. Queso fresco blanco, agua, almidón de yuca, 
harina de maíz, margarina vegetal, conservante (propionato de calcio) Peso: 80 gramos mínimo. 
Además, debe acompañarse con: 
o Una (01) avena de doscientos (200) ml en empaque Tetra pack o jugo de 200 ml.
o Una (01) fruta fresca (manzana, pera, mandarina, banano o durazno).
Empaque primario: Bolsa de Papel Kraft fondo cuadrado de 7,5 x 4 x 15.5 cm
Empaque secundario En empaque secundario (bolsa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</si>
  <si>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REFRIGERIO TIPO 4 – SÁNDWICH DE PENIL DE PAVO:
Descripción del Producto: Pernil de pavo (proteína 240 gr): pan trances o baguette, 3 lonjas de pernil de pavo 
asado de 80 gramos c/u, dos (02) tajadas de queso, dos (02) rodajas de cebolla, lechuga, mantequilla derretida.
Además, debe acompañarse con: 
o Un (01) paquete de papas fritas, ingredientes: Papa seleccionada, aceite vegetal y sabor a pollo, natural o 
BBQ de veinticinco (25) gramos. 
o Una chocolatina de doce (12) gramos. 
o Un (01) sobre de salsa sachet marcas reconocidas (mayonesa, tomate y rosada) entre 8 y 10 gramos
o Una (1) bebida, de jugo saborizado y sin alcohol, en envase no retornable de 500 ml de sabores variados 
(mora, frutos rojos, mango y naranja piña..)
Empaque primario: Polipaper: Papel antigrasa que cumple con las propiedades del plástico y la textura del papel, 
resistente al agua, al rasgado, a la grasa ya productos químicos
Empaque secundario: En empaque secundario (balsa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</si>
  <si>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 xml:space="preserve"> IVA</t>
  </si>
  <si>
    <t>BEBIDAS / AGUA 600 ML x 24:
Descripción del producto: agua personal en botella en envase PET no retornable de 600 ml y 300 m</t>
  </si>
  <si>
    <t>PACA</t>
  </si>
  <si>
    <t>BEBIDAS / HIDRATANTE 500 ML x 12:
Descripción del producto: bebida deportiva hidratante, repone líquidos y electrolitos; aporta energía a partir de 
carbohidratos que aumentan el rendimiento. Presentación botella pett de 500 ml.</t>
  </si>
  <si>
    <t>SCJ-2198-2025</t>
  </si>
  <si>
    <t>Ref. Artículo</t>
  </si>
  <si>
    <t>Descripción</t>
  </si>
  <si>
    <t>PRECIO UNITARIO ANTES DE IVA</t>
  </si>
  <si>
    <t>PRECIO UNITARIO IVA INCLUIDO</t>
  </si>
  <si>
    <t>comprobación</t>
  </si>
  <si>
    <t>CONSORCIO OPERADOR LOGISTICO FPH - ASOCOA 2025</t>
  </si>
  <si>
    <t xml:space="preserve">Estación de Café (Sencilla) el costo debe incluir una persona para servir las bebidas) * valor unitario por persona </t>
  </si>
  <si>
    <t>4.818,00 COP</t>
  </si>
  <si>
    <t>Estación de Café (Especial)  (el costo debe incluir una persona para servir las bebidas)* valor unitario por persona</t>
  </si>
  <si>
    <t>5.904,00 COP</t>
  </si>
  <si>
    <t>Agua 250 ml</t>
  </si>
  <si>
    <t>722,00 COP</t>
  </si>
  <si>
    <t>Agua 420 ml</t>
  </si>
  <si>
    <t>1.030,00 COP</t>
  </si>
  <si>
    <t>Agua 600 ml</t>
  </si>
  <si>
    <t>1.167,00 COP</t>
  </si>
  <si>
    <t>Bebida gaseosa 1,5 lts</t>
  </si>
  <si>
    <t>2.017,00 COP</t>
  </si>
  <si>
    <t>Bebida gaseosa 2 lts</t>
  </si>
  <si>
    <t>2.547,00 COP</t>
  </si>
  <si>
    <t>Bebida Gaseosa 3 lts</t>
  </si>
  <si>
    <t>3.345,00 COP</t>
  </si>
  <si>
    <t>Refrigerio Estándar</t>
  </si>
  <si>
    <t>5.228,00 COP</t>
  </si>
  <si>
    <t>Porción estándar de pizza y jugo en caja - gaseosa -botella agua</t>
  </si>
  <si>
    <t>6.320,00 COP</t>
  </si>
  <si>
    <t>Refrigerio tipo Comida Rapida  (Combo Hamburguesa)</t>
  </si>
  <si>
    <t>8.180,00 COP</t>
  </si>
  <si>
    <t>Refrigerio tipo Comida Rapida  (Combo Perro Caliente)</t>
  </si>
  <si>
    <t>6.946,00 COP</t>
  </si>
  <si>
    <t>Refrigerio Especial</t>
  </si>
  <si>
    <t>8.407,00 COP</t>
  </si>
  <si>
    <t>Refrigerio CTP</t>
  </si>
  <si>
    <t>4.797,00 COP</t>
  </si>
  <si>
    <t>Refrigerio CBT</t>
  </si>
  <si>
    <t>5.136,00 COP</t>
  </si>
  <si>
    <t>Desayuno  Corriente</t>
  </si>
  <si>
    <t>10.918,00 COP</t>
  </si>
  <si>
    <t>Desayuno  Gourmet</t>
  </si>
  <si>
    <t>13.462,00 COP</t>
  </si>
  <si>
    <t>Almuerzo Corriente</t>
  </si>
  <si>
    <t>13.876,00 COP</t>
  </si>
  <si>
    <t>Almuerzo Ejecutivo</t>
  </si>
  <si>
    <t>16.728,00 COP</t>
  </si>
  <si>
    <t>Almuerzo Gourmet</t>
  </si>
  <si>
    <t>21.500,00 COP</t>
  </si>
  <si>
    <t>Cena Corriente</t>
  </si>
  <si>
    <t>14.299,00 COP</t>
  </si>
  <si>
    <t>MENAJE (Incluir el valor del transporte)</t>
  </si>
  <si>
    <t>5.013,00 COP</t>
  </si>
  <si>
    <t>Mesero Valor de turno y/o servicio mínimo por cuatro (4) horas</t>
  </si>
  <si>
    <t>71.615,00 COP</t>
  </si>
  <si>
    <t>Cabina Amplificada de 500 watts</t>
  </si>
  <si>
    <t>138.423,00 COP</t>
  </si>
  <si>
    <t>Cabina Amplificada de 1500 watts</t>
  </si>
  <si>
    <t>326.359,00 COP</t>
  </si>
  <si>
    <t>Cabina Amplificada de 1500 watts (Enchufable, con conexión directa de audio y micrófono)</t>
  </si>
  <si>
    <t>425.294,00 COP</t>
  </si>
  <si>
    <t>Cabina Amplificada de 2500 watts</t>
  </si>
  <si>
    <t>419.381,00 COP</t>
  </si>
  <si>
    <t xml:space="preserve">Cabina Amplificada de 3000 watts </t>
  </si>
  <si>
    <t>480,00 COP</t>
  </si>
  <si>
    <t xml:space="preserve">Caja Line Array 1000 watts </t>
  </si>
  <si>
    <t>335.864,00 COP</t>
  </si>
  <si>
    <t>sistema Array vertical 2000w</t>
  </si>
  <si>
    <t>510.349,00 COP</t>
  </si>
  <si>
    <t>Bajo 800 watts</t>
  </si>
  <si>
    <t>206.457,00 COP</t>
  </si>
  <si>
    <t>Bajo 1000 watts</t>
  </si>
  <si>
    <t>293.300,00 COP</t>
  </si>
  <si>
    <t>Bajo 1500 watts</t>
  </si>
  <si>
    <t>389.362,00 COP</t>
  </si>
  <si>
    <t>Micrófono inalámbrico</t>
  </si>
  <si>
    <t>77.260,00 COP</t>
  </si>
  <si>
    <t>auricular in- Ear</t>
  </si>
  <si>
    <t>92.941,00 COP</t>
  </si>
  <si>
    <t>Antena De Micrófono Inalámbrico Uhf</t>
  </si>
  <si>
    <t>62.651,00 COP</t>
  </si>
  <si>
    <t xml:space="preserve">Micrófono cuello de ganzo </t>
  </si>
  <si>
    <t>80.541,00 COP</t>
  </si>
  <si>
    <t xml:space="preserve">Microfono de diadema </t>
  </si>
  <si>
    <t>80.030,00 COP</t>
  </si>
  <si>
    <t>Microfono de solapa</t>
  </si>
  <si>
    <t>81.552,00 COP</t>
  </si>
  <si>
    <t>Micrófono de cable</t>
  </si>
  <si>
    <t>46.119,00 COP</t>
  </si>
  <si>
    <t>cable canon de 5 mts (conector xlr de entrada y salida )</t>
  </si>
  <si>
    <t>19.869,00 COP</t>
  </si>
  <si>
    <t>cable canon de 10 mts (conector xlr de entrada y salida )</t>
  </si>
  <si>
    <t>28.966,00 COP</t>
  </si>
  <si>
    <t>cable canon de 15 mts (conector xlr de entrada y salida )</t>
  </si>
  <si>
    <t>21.146,00 COP</t>
  </si>
  <si>
    <t xml:space="preserve">cable HDMI de 5 mts </t>
  </si>
  <si>
    <t>16.819,00 COP</t>
  </si>
  <si>
    <t xml:space="preserve">cable HDMI de 10 mts </t>
  </si>
  <si>
    <t>25.263,00 COP</t>
  </si>
  <si>
    <t xml:space="preserve">cableHDMI de 20 mts </t>
  </si>
  <si>
    <t>33.791,00 COP</t>
  </si>
  <si>
    <t>Punto de transmisión (lineas de entrada audio y video -punto electrico- punto hdmi - interfaz de audio entrada y salida)</t>
  </si>
  <si>
    <t>136.822,00 COP</t>
  </si>
  <si>
    <t>Lines para amplificar computador</t>
  </si>
  <si>
    <t>39.425,00 COP</t>
  </si>
  <si>
    <t xml:space="preserve"> Splitter Hdmi amplificador ultra HD 4K de 8 o 16 salidas x 3</t>
  </si>
  <si>
    <t>126.197,00 COP</t>
  </si>
  <si>
    <t>135.952,00 COP</t>
  </si>
  <si>
    <t>Ingeniero de Video</t>
  </si>
  <si>
    <t>135.817,00 COP</t>
  </si>
  <si>
    <t>Consola de 4 canales</t>
  </si>
  <si>
    <t>105.940,00 COP</t>
  </si>
  <si>
    <t>Consola de 8 canales</t>
  </si>
  <si>
    <t>136.094,00 COP</t>
  </si>
  <si>
    <t>Consola de 16 canales</t>
  </si>
  <si>
    <t>183.772,00 COP</t>
  </si>
  <si>
    <t>Consola de 32 canales</t>
  </si>
  <si>
    <t>278.116,00 COP</t>
  </si>
  <si>
    <t xml:space="preserve">Caja directa </t>
  </si>
  <si>
    <t>120.510,00 COP</t>
  </si>
  <si>
    <t>Caja de prensa de 8 canales</t>
  </si>
  <si>
    <t>123.092,00 COP</t>
  </si>
  <si>
    <t>Caja de prensa de 12 canales</t>
  </si>
  <si>
    <t>162.353,00 COP</t>
  </si>
  <si>
    <t>Caja de prensa de 16 canales</t>
  </si>
  <si>
    <t>205.971,00 COP</t>
  </si>
  <si>
    <t>Caja de prensa de 24 canales</t>
  </si>
  <si>
    <t>269.544,00 COP</t>
  </si>
  <si>
    <t xml:space="preserve">Monitor de retorno de 60 con base y-o a piso </t>
  </si>
  <si>
    <t>225.909,00 COP</t>
  </si>
  <si>
    <t>Piaña</t>
  </si>
  <si>
    <t>25.068,00 COP</t>
  </si>
  <si>
    <t>Atril acrílico  120 cm de alto</t>
  </si>
  <si>
    <t>125.749,00 COP</t>
  </si>
  <si>
    <t>Atril en madera 120 cm de alto</t>
  </si>
  <si>
    <t>121.076,00 COP</t>
  </si>
  <si>
    <t>Planta eléctrica de 30 kva</t>
  </si>
  <si>
    <t>342.452,00 COP</t>
  </si>
  <si>
    <t>Planta eléctrica de 50 kva</t>
  </si>
  <si>
    <t>458.579,00 COP</t>
  </si>
  <si>
    <t>Planta eléctrica de 75 kva</t>
  </si>
  <si>
    <t>610.975,00 COP</t>
  </si>
  <si>
    <t>Multitoma 10 salidas</t>
  </si>
  <si>
    <t>25.285,00 COP</t>
  </si>
  <si>
    <t xml:space="preserve"> protector pisa cable 5 canales  </t>
  </si>
  <si>
    <t>32.095,00 COP</t>
  </si>
  <si>
    <t>Lámpara led iluminación de escenario 18x x 15w</t>
  </si>
  <si>
    <t>50.323,00 COP</t>
  </si>
  <si>
    <t>Luces Parled 80W (unidad)</t>
  </si>
  <si>
    <t>53.174,00 COP</t>
  </si>
  <si>
    <t>apoyo logístico valor por persona (para montaje y desmontaje del evento)</t>
  </si>
  <si>
    <t>63.286,00 COP</t>
  </si>
  <si>
    <t>Alquiler de carpa de 2x2</t>
  </si>
  <si>
    <t>75.178,00 COP</t>
  </si>
  <si>
    <t>Alquiler de carpa de 3x3</t>
  </si>
  <si>
    <t>94.233,00 COP</t>
  </si>
  <si>
    <t>Alquiler de carpa de 4x3</t>
  </si>
  <si>
    <t>110.072,00 COP</t>
  </si>
  <si>
    <t>Alquiler de carpa de 4x4</t>
  </si>
  <si>
    <t>129.009,00 COP</t>
  </si>
  <si>
    <t>Alquiler de carpa de 6x6</t>
  </si>
  <si>
    <t>227.339,00 COP</t>
  </si>
  <si>
    <t>Alquiler de carpa tipo hangar  de 6x12</t>
  </si>
  <si>
    <t>666.737,00 COP</t>
  </si>
  <si>
    <t>Alquiler de carpa tipo hangar  de 6x10</t>
  </si>
  <si>
    <t>686.843,00 COP</t>
  </si>
  <si>
    <t>Alquiler de carpa tipo hangar  de 12x18</t>
  </si>
  <si>
    <t>1.109.442,00 COP</t>
  </si>
  <si>
    <t xml:space="preserve">CARPA TIPO HANGAR POLIGONAL DE 9X6 </t>
  </si>
  <si>
    <t>1.001.542,00 COP</t>
  </si>
  <si>
    <t>Rompe filas por unidad</t>
  </si>
  <si>
    <t>18.268,00 COP</t>
  </si>
  <si>
    <t>Valla Metálica para eventos</t>
  </si>
  <si>
    <t>24.891,00 COP</t>
  </si>
  <si>
    <t>Silla plástica tipo rimax</t>
  </si>
  <si>
    <t>1.187,00 COP</t>
  </si>
  <si>
    <t>Silla tipo universitario acolchada</t>
  </si>
  <si>
    <t>9.928,00 COP</t>
  </si>
  <si>
    <t>Silla Tiffany</t>
  </si>
  <si>
    <t>4.875,00 COP</t>
  </si>
  <si>
    <t>Silla tipo Wood</t>
  </si>
  <si>
    <t>15.375,00 COP</t>
  </si>
  <si>
    <t>silla negra tipo universitaria  Asiento y espaldar inyectados con espuma de alta calidad, tela paño resistente</t>
  </si>
  <si>
    <t>17.195,00 COP</t>
  </si>
  <si>
    <t>Tarima con Moqueta roja o negra  240 X 480</t>
  </si>
  <si>
    <t>836.871,00 COP</t>
  </si>
  <si>
    <t>Tarima modular de 6x3</t>
  </si>
  <si>
    <t>341.709,00 COP</t>
  </si>
  <si>
    <t xml:space="preserve">Tarima de 12x9 </t>
  </si>
  <si>
    <t>550.000,00 COP</t>
  </si>
  <si>
    <t>Tarima de 11x6</t>
  </si>
  <si>
    <t>943.475,00 COP</t>
  </si>
  <si>
    <t>Techo en truss prolite carpa  12x9 mts/ 2 anclajes pesas de 1 tonelada</t>
  </si>
  <si>
    <t>2.211.862,00 COP</t>
  </si>
  <si>
    <t>Mantel de 210 x 210</t>
  </si>
  <si>
    <t>8.783,00 COP</t>
  </si>
  <si>
    <t>Mantel de 240 x 280</t>
  </si>
  <si>
    <t>9.934,00 COP</t>
  </si>
  <si>
    <t>Sobre mantel medida estándar</t>
  </si>
  <si>
    <t>8.963,00 COP</t>
  </si>
  <si>
    <t>Sofá para (3) personas para foros</t>
  </si>
  <si>
    <t>133.805,00 COP</t>
  </si>
  <si>
    <t>Poltrona tipo isabelinas para Foros</t>
  </si>
  <si>
    <t>64.419,00 COP</t>
  </si>
  <si>
    <t>Mesa tipo rimax 71cm X 73 cm x 77 Cm de altura</t>
  </si>
  <si>
    <t>7.018,00 COP</t>
  </si>
  <si>
    <t xml:space="preserve">mesa coctelera 1.10 mts de altura - tapa de vidrio o aluminio de 50 cm de diametro </t>
  </si>
  <si>
    <t>27.734,00 COP</t>
  </si>
  <si>
    <t>cubo blanco en madera de 50 cm x 50 cm x 50 cm</t>
  </si>
  <si>
    <t>31.929,00 COP</t>
  </si>
  <si>
    <t>Mesón tipo tablón 170 cm x 60 cm x 70 Cm de altura</t>
  </si>
  <si>
    <t>16.745,00 COP</t>
  </si>
  <si>
    <t>Baño portátil estándar</t>
  </si>
  <si>
    <t>160.451,00 COP</t>
  </si>
  <si>
    <t>Televisor de 80  con soporte</t>
  </si>
  <si>
    <t>290.970,00 COP</t>
  </si>
  <si>
    <t>Presentador Apuntador Diapositiva Laser</t>
  </si>
  <si>
    <t>59.954,00 COP</t>
  </si>
  <si>
    <t>Pantalla PITCH 3,9 de 2x3 EN STAKING (alquiler por día)</t>
  </si>
  <si>
    <t>880.863,00 COP</t>
  </si>
  <si>
    <t>Pantalla PITCH 3,9 de 2x3 CON ELEVADO (alquiler por día)</t>
  </si>
  <si>
    <t>1.072.444,00 COP</t>
  </si>
  <si>
    <t>Pantalla PITCH 3,9 de 4x3 EN STAKING (alquiler por día)</t>
  </si>
  <si>
    <t>1.534.491,00 COP</t>
  </si>
  <si>
    <t>Pantalla PITCH 3,9 de 4x3 CON ELEVADO (alquiler por día)</t>
  </si>
  <si>
    <t>1.696.241,00 COP</t>
  </si>
  <si>
    <t>Pantalla PITCH 3,9 de 5x2.5 EN STAKING (alquiler por día)</t>
  </si>
  <si>
    <t>1.658.331,00 COP</t>
  </si>
  <si>
    <t>Pantalla PITCH 3,9 de 5x2.5 CON ELEVADO (alquiler por día)</t>
  </si>
  <si>
    <t>1.838.122,00 COP</t>
  </si>
  <si>
    <t>Pantalla PITCH 3,9 de 5x3 EN STAKING (alquiler por día)</t>
  </si>
  <si>
    <t>2.084.692,00 COP</t>
  </si>
  <si>
    <t>Pantalla PITCH 3,9 de 5x3CON ELEVADO (alquiler por día)</t>
  </si>
  <si>
    <t>2.313.576,00 COP</t>
  </si>
  <si>
    <t>Video Beam de 5500 lumens</t>
  </si>
  <si>
    <t>329.952,00 COP</t>
  </si>
  <si>
    <t xml:space="preserve">Telon para Video Beam </t>
  </si>
  <si>
    <t>119.152,00 COP</t>
  </si>
  <si>
    <t>Computador portátil</t>
  </si>
  <si>
    <t>124.084,00 COP</t>
  </si>
  <si>
    <t>Extensión eléctrica de 10 mts</t>
  </si>
  <si>
    <t>17.467,00 COP</t>
  </si>
  <si>
    <t>Extensión eléctrica 50ft- 100 metros triple entrada trabajo pesado</t>
  </si>
  <si>
    <t>99.623,00 COP</t>
  </si>
  <si>
    <t>Puntero Laser</t>
  </si>
  <si>
    <t>50.146,00 COP</t>
  </si>
  <si>
    <t>Distribuidor HDMI VGA</t>
  </si>
  <si>
    <t>65.744,00 COP</t>
  </si>
  <si>
    <t xml:space="preserve">Streaming: Servicio de Streaming por dos plataformas ( youtube y facebook), punto fijo,canal dedicado de 40 megas , Dos (2) monitores, 2 camaras Full HD, 1 microfono, 1 computador para streaming, capturadora de video, swicher de producción, cableado hdmi, ingeniero de audio video, dos (2) camarógrafos  </t>
  </si>
  <si>
    <t>1.931.686,00 COP</t>
  </si>
  <si>
    <t>Canal dedicado de internet 20 Megas</t>
  </si>
  <si>
    <t>784.454,00 COP</t>
  </si>
  <si>
    <t>Canal dedicado de internet 30 Megas</t>
  </si>
  <si>
    <t>941.963,00 COP</t>
  </si>
  <si>
    <t>Canal dedicado de internet 40 Megas</t>
  </si>
  <si>
    <t>119.866,00 COP</t>
  </si>
  <si>
    <t>Placa de reconocimiento en Madera con Caja 20x15cm</t>
  </si>
  <si>
    <t>105.850,00 COP</t>
  </si>
  <si>
    <t>Placa de Reconocimiento tipo obelisco en Vidrio 18x24cm</t>
  </si>
  <si>
    <t>96.492,00 COP</t>
  </si>
  <si>
    <t>Salón con capacidad para 50 personas (valor por hora)</t>
  </si>
  <si>
    <t>104.850,00 COP</t>
  </si>
  <si>
    <t>Salón con capacidad para 80 personas (valor por hora)</t>
  </si>
  <si>
    <t>135.289,00 COP</t>
  </si>
  <si>
    <t>Salón con capacidad para 100 personas (valor por hora)</t>
  </si>
  <si>
    <t>171.518,00 COP</t>
  </si>
  <si>
    <t>*Auditorio con capacidad para 70 personas edificio</t>
  </si>
  <si>
    <t>38.151,00 COP</t>
  </si>
  <si>
    <t>*Sala 14 para 14 personas edificio</t>
  </si>
  <si>
    <t>29.270,00 COP</t>
  </si>
  <si>
    <t>*Sala 8 para 8 personas edificio</t>
  </si>
  <si>
    <t>28.403,00 COP</t>
  </si>
  <si>
    <t>*Sala 7 video conferencia para 7 personas edificio</t>
  </si>
  <si>
    <t>53.350,00 COP</t>
  </si>
  <si>
    <t>* Cubierta o plazoleta edificio</t>
  </si>
  <si>
    <t>72.814,00 COP</t>
  </si>
  <si>
    <t>*Terraza edificio</t>
  </si>
  <si>
    <t>75.539,00 COP</t>
  </si>
  <si>
    <t>*Auditorio con capacidad para 120 personas edificioT3</t>
  </si>
  <si>
    <t>55.673,00 COP</t>
  </si>
  <si>
    <t>Sala No 1_ 24 pax edificio</t>
  </si>
  <si>
    <t>54.954,00 COP</t>
  </si>
  <si>
    <t>Sala No 2 _10 pax edificio</t>
  </si>
  <si>
    <t>Sala No 3 _16 pax edificio</t>
  </si>
  <si>
    <t>*Auditorio con capacidad para 300 personas (valor por hora)</t>
  </si>
  <si>
    <t>490.172,00 COP</t>
  </si>
  <si>
    <t>Teatro con capacidad para 800 personas (valor por hora)</t>
  </si>
  <si>
    <t>828.463,00 COP</t>
  </si>
  <si>
    <t>VALOR TOTAL</t>
  </si>
  <si>
    <t>SCJ-2354-2025</t>
  </si>
  <si>
    <t>Suministro de alimentación e hidratación para el cuerpo operativo en la atención de emergencias, entrenamientos, capacitaciones y actividades de prevención.-SBLG</t>
  </si>
  <si>
    <t>Ref. artículo</t>
  </si>
  <si>
    <t>Código UNSPC</t>
  </si>
  <si>
    <t>Cantidad</t>
  </si>
  <si>
    <t>UN</t>
  </si>
  <si>
    <t>TOTAL</t>
  </si>
  <si>
    <t>TARIFARIO - ACLARACION PRECIOS CONFORME AL DESCUENTO OFERTA EN LA SUBASTA ELECTRONICA</t>
  </si>
  <si>
    <t>Precio Unitario 
Estimado (Iva y tasas 
incluidas)</t>
  </si>
  <si>
    <t>VALOR OFERTADO SUBASTA (DESCUENTO 6.26%)</t>
  </si>
  <si>
    <t>Desayuno </t>
  </si>
  <si>
    <t xml:space="preserve">
90101600</t>
  </si>
  <si>
    <t>Frutas (mezcladas 3 o más) - 150 gramos </t>
  </si>
  <si>
    <t>Proteína: huevo y queso-140 gramos cocido o neto </t>
  </si>
  <si>
    <t>Cereal derivados de harina de trigo o de maíz (arepas, empanadas o productos de panadería)- Productos harina de trigo 44 gramos, Productos de harina de maíz 55 gramos, más la adición de proteína 120 gr </t>
  </si>
  <si>
    <t>Bebidas lácteas: frías o calientes (chocolate, o café con leche o avena o leche o yogur o kumis)- 240 ml , máximo 10 gramos de azúcar </t>
  </si>
  <si>
    <t>Almuerzo o Cena </t>
  </si>
  <si>
    <t>Proteína: Carne de res y/o de cerdo y/o Pollo y/o pescado-250 gramos </t>
  </si>
  <si>
    <t>Cereal (arroz o pastas) -150 gramos </t>
  </si>
  <si>
    <t>Energético: raíces o tubérculos o plátano-80 gramos </t>
  </si>
  <si>
    <t>Ensalada-100 gramos </t>
  </si>
  <si>
    <t>Postre -no procesados 30 gramos </t>
  </si>
  <si>
    <t>Bebidas frías: jugos naturales - 240 ml , máximo 10 gramos de azúcar </t>
  </si>
  <si>
    <t>Refrigerio tipo 1 </t>
  </si>
  <si>
    <t>Bebidas: yogurt, kumis, jugos naturales en leche o leche chocolatada (variar y ofrecer de cada uno solo 1 vez a la semana), 200 ml </t>
  </si>
  <si>
    <t>Cereal (galletas), 30 gramos </t>
  </si>
  <si>
    <t>Proteína: carne de res o pollo o jamón y/o queso: 60 gramos de carne o jamón o queso, pueden ser combinados completando 120 grs </t>
  </si>
  <si>
    <t>Cereal derivados de harina de trigo y/o maíz (arepas, empanadas o productos de panadería): Productos de harina de trigo 60 gramos,harina de maíz 60 gramos, más la adición de la proteína </t>
  </si>
  <si>
    <t>Frutas (variadas): 150 gramos servidos </t>
  </si>
  <si>
    <t>Máximo 10 gramos de azúcar </t>
  </si>
  <si>
    <t>Refrigerio tipo 2 </t>
  </si>
  <si>
    <t>Bebida: fría o caliente (chocolate, o café con leche o avena o leche o yogur o kumis), 240 mililitros, máximo 10 gramos de azúcar </t>
  </si>
  <si>
    <t>Cereal derivados de harina de trigo y/o de maíz (arepas, empanadas o productos de panadería), Productos harina de trigo 60 gramos, harina de maíz 60 gramos, más la adición de la proteína </t>
  </si>
  <si>
    <t>Proteína: carne de res y/o pollo y/o queso y/o jamón y/o queso), Carne de res o pollo o jamón o queso 60 gramos, pueden ser combinados completando 120 grs </t>
  </si>
  <si>
    <t>Verduras (cuando aplique), 60 gramos </t>
  </si>
  <si>
    <t>Frutos secos: (maní, almendras, nueces, pistachos, entre otros), 40 gramos </t>
  </si>
  <si>
    <t>Frutas (variadas): 150 gr Servidas </t>
  </si>
  <si>
    <t>Agua botella 420 ml </t>
  </si>
  <si>
    <t>100% Potable para consumo humano en botella plástica </t>
  </si>
  <si>
    <t>Agua botella 600 ml </t>
  </si>
  <si>
    <t>Agua garrafón 18 y 20 lts </t>
  </si>
  <si>
    <t>100% Potable para consumo humano en garrafón plástico con válvula reguladora </t>
  </si>
  <si>
    <t>Bebidas hidratantes isotónicas (no bebidas gaseosas-no bebidas energizantes)- 500 ml </t>
  </si>
  <si>
    <t>Presentación en botella plástica con contenido por cada 500Ml de: grasa total 0%, sodio 110 mg, carbohidratos 14 mg, proteína 0%, cloruro 100mg, potasio 30 mg, glucosa hasta en un 6%, osmolaridad 260-420 ml </t>
  </si>
  <si>
    <t>Bebidas calientes (te, café y aromática) 240 ml </t>
  </si>
  <si>
    <t>Presentación en vaso en material que permita conservar y aislar el calor y evitar derrames, contenido unidad 240 ml agua, 5 gramos de café, o TE o Aromática </t>
  </si>
  <si>
    <t>Chocolates, azúcares, edulcorantes productos </t>
  </si>
  <si>
    <t>Paquete de Gomas Energéticas &gt; 50 Calorías </t>
  </si>
  <si>
    <t>Bocadillo caja por 10 Ud. </t>
  </si>
  <si>
    <t>Chocolatinas &gt; 12g </t>
  </si>
  <si>
    <t>Frutos Secos </t>
  </si>
  <si>
    <t>50101700 </t>
  </si>
  <si>
    <t>Barras Energéticas &gt; 15g </t>
  </si>
  <si>
    <t>Maní &gt; 30g </t>
  </si>
  <si>
    <t>Maní mix nueces &gt; 30g </t>
  </si>
  <si>
    <t>Maní mix arándanos &gt; 30g </t>
  </si>
  <si>
    <t>Maní mix de pasas &gt; 30g </t>
  </si>
  <si>
    <t>Paquete de nueces &gt; 30g </t>
  </si>
  <si>
    <t>Paquete de Pistachos &gt; 30g </t>
  </si>
  <si>
    <t>Paquete de almendras &gt; 30g </t>
  </si>
  <si>
    <t>Paquete de arándanos &gt; 30g </t>
  </si>
  <si>
    <t>Pan y galletas y pastelitos dulces </t>
  </si>
  <si>
    <t>Paquete galletas &gt; 20g </t>
  </si>
  <si>
    <t>Paquete de ponque &gt; 50g </t>
  </si>
  <si>
    <t>Pasabocas y Snacks </t>
  </si>
  <si>
    <t>Paquete de chicharrones &gt; 30g </t>
  </si>
  <si>
    <t>Paquete de papas Monterrojo &gt; 20g </t>
  </si>
  <si>
    <t>Paquete de Plátanos Verdes &gt; 20g </t>
  </si>
  <si>
    <t>UAECOB-CONTRATO-610-2025</t>
  </si>
  <si>
    <t>SCJ-2354-2026</t>
  </si>
  <si>
    <t xml:space="preserve">DESAYUNO TIPO 1- Frutas (mezcladas 3 o más) - 150 gramos Proteína: huevo y queso-140 gramos cocido o neto, Cereal derivados de harina de trigo o de maíz (arepas, empanadas o productos de panadería)- Productos harina de trigo 44 gramos, Productos de harina de maíz 55 gramos, más la adición de proteína 120 gr ,Bebidas lácteas: frías o calientes (chocolate, o café con leche o avena o leche o yogur o kumis)- 240 ml , máximo 10 gramos de azúcar </t>
  </si>
  <si>
    <t>DESAYUNO TIPO 2 - TAMAL:
Descripción Del Producto: Tamal Tolimense de quinientos (500) gramos, envuelto en hoja de bijao, compuesto de 
arroz, arveja, con presas de pollo, cerdo, huevo
Además, debe acompañarse con: 
o Un (01) menaje (plato y cubiertos desechables) 
o Dos (02) Arepas de maíz peto blanco sin sal de sesenta y cinco (65) gramos
o Una (01) bebida, gaseosa saborizada, carbonatada, refrescante y sin alcohol, a base de malta en envase no 
retornable de 330ml. 
Accesorios: 
o Cubiertos: cada paquete de refrigerio debe traer un juego de cubiertos desechables resistentes de acuerdo 
al menú descrito, empacados de forma higiénica y separada.
Empaque primario: para conservar la calidad física y microbiológica y garantizar la inocuidad del menú; deberán 
estar contenidas dentro de un menaje previo, conforme a las condiciones establecidas. Este empaque deberá 
entregarse en las condiciones solicitadas con el fin de evitar derrames dentro de los desplazamientos de los alimentos.
Empaque secundario: En empaque secundario (bolsa biodegradable) deben ir todos los productos.
Nota 1: El producto se requiere con una vida útil mínimo de 24 Horas.</t>
  </si>
  <si>
    <t>DESAYUNO TIPO 3 - YOGURT CON CEREAL: Descripción Del Producto: Un (1) vaso de seis (6) onzas cubierto en su totalidad con yogurt de sabores variados.
Además, debe acompañarse con: 
o Un (01) paquete de cereal de cuarenta y cinco (45) gramos.) 
o Una (01) fruta fresca (manzana, pera, mandarina, banana o durazno) 
o Un (01) paquete de maní de cuarenta (40) gramos.
Accesorios: 
o Cubiertos: cada paquete de refrigerio debe traer un juego de cubiertos desechables (cuchara) resistentes 
o de acuerdo al menú descrito, empacados de forma higiénica y separada.
Empaque primario: Vaso plástico con tapa de seis (6) onzas
Empaque secundario: En empaque secundario (bolsa biodegradable) deben ir todos los productos.
Nota 1: El producto se requiere con una vida útil mínimo de 24 Horas
Nota 2: El producto debe tener una etiqueta de producción con mínimo el nombre del fabricante, fecha de producción, 
tipo de alimento, fecha de vencimiento y número de lote.</t>
  </si>
  <si>
    <t xml:space="preserve">DESAYUNO TIPO 4 - SÁNDWICH DE PENIL DE CERDO:
Descripción del Producto: Pernil de cerdo (proteína 240 gr); pan francés o baguette, 3 lonjas de pernil de cerdo 
asado de 80 gramos c/u, dos (02) tajadas de queso, dos (02) rodajas de cebolla, lechuga, mantequilla derretida.
Además, debe acompañarse con:
• Un (01) paquete de papas fritas, ingredientes: Papa seleccionada, aceite vegetal y sabor a polio, natural o 
BBQ de veinticinco (25) gramos. 
• Una (01) chocolatina de doce (12) gramos. 
• Un (01) sobre de salsa sachet (mayonesa, tomate y rosada) entre a y 10 gr. 
• Una (01) bebida, gaseosa saborizada, carbonatada, refrescante y sin alcohol, en envase no retornable de 
400 ml sabores variados y/o Jugo no retornable de 500 ml de sabores variados. 
Empaque primario: Polipaper: Papel antigrasa que cumple con las propiedades del plástico y la textura del papel, 
resistente al agua, al rasgado, a la grasa ya productos químicos.
Empaque secundario: En empaque secundario (bolsa biodegradable) deben ir todos los productos 
Nota 1: El producto se requiere con una vida útil mínima de 24 Horas. 
Nota 2: El producto debe tener una etiqueta de producci6n, con mínima el nombre del fabricante, fecha de
producción, fecha de vencimiento y número de lote.
</t>
  </si>
  <si>
    <t xml:space="preserve">ALMUERZO TIPO 4 -Proteína: Carne de res y/o de cerdo y/o Pollo y/o pescado-250 gramos, Cereal (arroz o pastas) -150 gramos, Energético: raíces o tubérculos o plátano-80 gramos, Ensalada-100 gramos, Postre -no procesados 30 gramos, Bebidas frías: jugos naturales - 240 ml , máximo 10 gramos de azúcar </t>
  </si>
  <si>
    <t>ALMUERZO TIPO 5- EJECUTIVO:
Descripción del Producto: Porción de arroz por ciento cincuenta (150) gramos, carne asada, pechuga a la plancha 
o lomo de cerdo por 250 gramos, papas a la francesa por ciento cincuenta (150) gramos, tajada de plátano maduro.
Además, debe acompañarse con: 
o Una (01) fruta manzana roja o pera.
o Una (01) porción de dulce (cocada elaborada) a base de arequipe y coco de quince (15) gramos, en empaque 
individual.
o Una (1) bebida saborizada, carbonatada y sin alcohol, en envase no retornable de 500 ml y sabores variados.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 
Nota 1: El producto debe tener una etiqueta de producción, con mínimo el nombre del fabricante, fecha de producción, 
fecha de vencimiento y número de lote.
Empaque primario: Domo plato tres (3) divisiones de veintiséis (26) cm, con tapa traslucida, resistente al calor.
Empaque secundario: En empaque secundario (bolsa biodegradable) deben ir todos los productos.</t>
  </si>
  <si>
    <t>ALMUERZO TIPO 7 - LECHONA TOLIMENSE:
Descripción del Producto: Lechona Tolimense: Producto típico elaborado a partir de carne de cerdo, cuero de 
cerdo, arroz, arveja, condimentos y especias. Cada porción debe tener un peso de quinientos (500) gramos de 
lechona; cada porción deberá entregarse con una arepa de maíz blanco de sesenta y cinco (65) gramos.
Además, debe acompañarse con: 
o Una (01) porción de dulce (cocada elaborada) a base de arequipe y coco de 15 gr, en empaque individual 
y/o alguno similar
o Una (01) bebida de jugo saborizado y sin alcohol en envase no retornable de 500 ml, sabores variados
(mora, frutos rojos, mango y naranja piña).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t>
  </si>
  <si>
    <t>Bebidas hidratantes isotónicas (no bebidas gaseosas-no bebidas energizantes)- 500 ml -Presentación en botella plástica con contenido por cada 500Ml de: grasa total 0%, sodio 110 mg, carbohidratos 14 mg, proteína 0%, cloruro 100mg, potasio 30 mg, glucosa hasta en un 6%, osmolaridad 260-420 ml </t>
  </si>
  <si>
    <t>GARRAFON</t>
  </si>
  <si>
    <t>PAX</t>
  </si>
  <si>
    <t>SNACK</t>
  </si>
  <si>
    <t>TURNO</t>
  </si>
  <si>
    <t>EQUIPOS AUDIOVISUALES Y LOGÍSTICA</t>
  </si>
  <si>
    <t>CABINA AMPLIFICADA DE 500 WATTS</t>
  </si>
  <si>
    <t>CABINA AMPLIFICADA DE 1500 WATTS</t>
  </si>
  <si>
    <t>CABINA AMPLIFICADA DE 1500 WATTS (ENCHUFABLE, CON CONEXIÓN DIRECTA DE AUDIO Y MICRÓFONO)</t>
  </si>
  <si>
    <t>CABINA AMPLIFICADA DE 2500 WATTS</t>
  </si>
  <si>
    <t xml:space="preserve">CAJA LINE ARRAY 1000 WATTS </t>
  </si>
  <si>
    <t>SISTEMA ARRAY VERTICAL 2000W</t>
  </si>
  <si>
    <t>BAJO 800 WATTS</t>
  </si>
  <si>
    <t>BAJO 1000 WATTS</t>
  </si>
  <si>
    <t>BAJO 1500 WATTS</t>
  </si>
  <si>
    <t>AURICULAR IN- EAR</t>
  </si>
  <si>
    <t>ANTENA DE MICRÓFONO INALÁMBRICO UHF</t>
  </si>
  <si>
    <t xml:space="preserve">MICRÓFONO CUELLO DE GANZO </t>
  </si>
  <si>
    <t xml:space="preserve">MICROFONO DE DIADEMA </t>
  </si>
  <si>
    <t>MICROFONO DE SOLAPA</t>
  </si>
  <si>
    <t>MICRÓFONO DE CABLE</t>
  </si>
  <si>
    <t>CABLE CANON DE 5 MTS (CONECTOR XLR DE ENTRADA Y SALIDA )</t>
  </si>
  <si>
    <t>CABLE CANON DE 10 MTS (CONECTOR XLR DE ENTRADA Y SALIDA )</t>
  </si>
  <si>
    <t>CABLE CANON DE 15 MTS (CONECTOR XLR DE ENTRADA Y SALIDA )</t>
  </si>
  <si>
    <t xml:space="preserve">CABLE HDMI DE 5 MTS </t>
  </si>
  <si>
    <t xml:space="preserve">CABLE HDMI DE 10 MTS </t>
  </si>
  <si>
    <t xml:space="preserve">CABLEHDMI DE 20 MTS </t>
  </si>
  <si>
    <t>PUNTO DE TRANSMISIÓN (LINEAS DE ENTRADA AUDIO Y VIDEO -PUNTO ELECTRICO- PUNTO HDMI - INTERFAZ DE AUDIO ENTRADA Y SALIDA)</t>
  </si>
  <si>
    <t>LINES PARA AMPLIFICAR COMPUTADOR</t>
  </si>
  <si>
    <t xml:space="preserve"> SPLITTER HDMI AMPLIFICADOR ULTRA HD 4K DE 8 O 16 SALIDAS X 3</t>
  </si>
  <si>
    <t>INGENIERO DE SONIDO</t>
  </si>
  <si>
    <t>INGENIERO DE VIDEO</t>
  </si>
  <si>
    <t>CONSOLA DE 4 CANALES</t>
  </si>
  <si>
    <t>CONSOLA DE 8 CANALES</t>
  </si>
  <si>
    <t>CONSOLA DE 16 CANALES</t>
  </si>
  <si>
    <t>CONSOLA DE 32 CANALES</t>
  </si>
  <si>
    <t xml:space="preserve">CAJA DIRECTA </t>
  </si>
  <si>
    <t>CAJA DE PRENSA DE 8 CANALES</t>
  </si>
  <si>
    <t>CAJA DE PRENSA DE 12 CANALES</t>
  </si>
  <si>
    <t>CAJA DE PRENSA DE 16 CANALES</t>
  </si>
  <si>
    <t>CAJA DE PRENSA DE 24 CANALES</t>
  </si>
  <si>
    <t xml:space="preserve">MONITOR DE RETORNO DE 60 CON BASE Y-O A PISO </t>
  </si>
  <si>
    <t>PIAÑA</t>
  </si>
  <si>
    <t>ATRIL ACRÍLICO  120 CM DE ALTO</t>
  </si>
  <si>
    <t>ATRIL EN MADERA 120 CM DE ALTO</t>
  </si>
  <si>
    <t>PLANTA ELÉCTRICA DE 30 KVA</t>
  </si>
  <si>
    <t>PLANTA ELÉCTRICA DE 50 KVA</t>
  </si>
  <si>
    <t>PLANTA ELÉCTRICA DE 75 KVA</t>
  </si>
  <si>
    <t>MULTITOMA 10 SALIDAS</t>
  </si>
  <si>
    <t xml:space="preserve"> PROTECTOR PISA CABLE 5 CANALES  </t>
  </si>
  <si>
    <t>LÁMPARA LED ILUMINACIÓN DE ESCENARIO 18X X 15W</t>
  </si>
  <si>
    <t>LUCES PARLED 80W (UNIDAD)</t>
  </si>
  <si>
    <t>APOYO LOGÍSTICO VALOR POR PERSONA (PARA MONTAJE Y DESMONTAJE DEL EVENTO)</t>
  </si>
  <si>
    <t>ALQUILER DE CARPA DE 2X2</t>
  </si>
  <si>
    <t>ALQUILER DE CARPA DE 3X3</t>
  </si>
  <si>
    <t>ALQUILER DE CARPA DE 4X3</t>
  </si>
  <si>
    <t>ALQUILER DE CARPA DE 4X4</t>
  </si>
  <si>
    <t>ALQUILER DE CARPA DE 6X6</t>
  </si>
  <si>
    <t>ALQUILER DE CARPA TIPO HANGAR  DE 6X12</t>
  </si>
  <si>
    <t>ALQUILER DE CARPA TIPO HANGAR  DE 6X10</t>
  </si>
  <si>
    <t>ALQUILER DE CARPA TIPO HANGAR  DE 12X18</t>
  </si>
  <si>
    <t>ROMPE FILAS POR UNIDAD</t>
  </si>
  <si>
    <t>VALLA METÁLICA PARA EVENTOS</t>
  </si>
  <si>
    <t>SILLA TIPO UNIVERSITARIO ACOLCHADA</t>
  </si>
  <si>
    <t>SILLA TIFFANY</t>
  </si>
  <si>
    <t>SILLA TIPO WOOD</t>
  </si>
  <si>
    <t>SILLA NEGRA TIPO UNIVERSITARIA  ASIENTO Y ESPALDAR INYECTADOS CON ESPUMA DE ALTA CALIDAD, TELA PAÑO RESISTENTE</t>
  </si>
  <si>
    <t>TARIMA CON MOQUETA ROJA O NEGRA  240 X 480</t>
  </si>
  <si>
    <t>TARIMA MODULAR DE 6X3</t>
  </si>
  <si>
    <t xml:space="preserve">TARIMA DE 12X9 </t>
  </si>
  <si>
    <t>TARIMA DE 11X6</t>
  </si>
  <si>
    <t>MANTEL DE 210 X 210</t>
  </si>
  <si>
    <t>MANTEL DE 240 X 280</t>
  </si>
  <si>
    <t>SOBRE MANTEL MEDIDA ESTÁNDAR</t>
  </si>
  <si>
    <t>SOFÁ PARA (3) PERSONAS PARA FOROS</t>
  </si>
  <si>
    <t>POLTRONA TIPO ISABELINAS PARA FOROS</t>
  </si>
  <si>
    <t xml:space="preserve">MESA COCTELERA 1.10 MTS DE ALTURA - TAPA DE VIDRIO O ALUMINIO DE 50 CM DE DIAMETRO </t>
  </si>
  <si>
    <t>CUBO BLANCO EN MADERA DE 50 CM X 50 CM X 50 CM</t>
  </si>
  <si>
    <t>MESÓN TIPO TABLÓN 170 CM X 60 CM X 70 CM DE ALTURA</t>
  </si>
  <si>
    <t>BAÑO PORTÁTIL ESTÁNDAR</t>
  </si>
  <si>
    <t>TELEVISOR DE 80  CON SOPORTE</t>
  </si>
  <si>
    <t>PRESENTADOR APUNTADOR DIAPOSITIVA LASER</t>
  </si>
  <si>
    <t>PANTALLA PITCH 3,9 DE 2X3 EN STAKING (ALQUILER POR DÍA)</t>
  </si>
  <si>
    <t>PANTALLA PITCH 3,9 DE 2X3 CON ELEVADO (ALQUILER POR DÍA)</t>
  </si>
  <si>
    <t>PANTALLA PITCH 3,9 DE 4X3 EN STAKING (ALQUILER POR DÍA)</t>
  </si>
  <si>
    <t>PANTALLA PITCH 3,9 DE 4X3 CON ELEVADO (ALQUILER POR DÍA)</t>
  </si>
  <si>
    <t>PANTALLA PITCH 3,9 DE 5X2.5 EN STAKING (ALQUILER POR DÍA)</t>
  </si>
  <si>
    <t>PANTALLA PITCH 3,9 DE 5X2.5 CON ELEVADO (ALQUILER POR DÍA)</t>
  </si>
  <si>
    <t>PANTALLA PITCH 3,9 DE 5X3 EN STAKING (ALQUILER POR DÍA)</t>
  </si>
  <si>
    <t>PANTALLA PITCH 3,9 DE 5X3CON ELEVADO (ALQUILER POR DÍA)</t>
  </si>
  <si>
    <t>VIDEO BEAM DE 5500 LUMENS</t>
  </si>
  <si>
    <t xml:space="preserve">TELON PARA VIDEO BEAM </t>
  </si>
  <si>
    <t>COMPUTADOR PORTÁTIL</t>
  </si>
  <si>
    <t>EXTENSIÓN ELÉCTRICA DE 10 MTS</t>
  </si>
  <si>
    <t>EXTENSIÓN ELÉCTRICA 50FT- 100 METROS TRIPLE ENTRADA TRABAJO PESADO</t>
  </si>
  <si>
    <t>PUNTERO LASER</t>
  </si>
  <si>
    <t>DISTRIBUIDOR HDMI VGA</t>
  </si>
  <si>
    <t xml:space="preserve">STREAMING: SERVICIO DE STREAMING POR DOS PLATAFORMAS ( YOUTUBE Y FACEBOOK), PUNTO FIJO,CANAL DEDICADO DE 40 MEGAS , DOS (2) MONITORES, 2 CAMARAS FULL HD, 1 MICROFONO, 1 COMPUTADOR PARA STREAMING, CAPTURADORA DE VIDEO, SWICHER DE PRODUCCIÓN, CABLEADO HDMI, INGENIERO DE AUDIO VIDEO, DOS (2) CAMARÓGRAFOS  </t>
  </si>
  <si>
    <t>CANAL DEDICADO DE INTERNET 20 MEGAS</t>
  </si>
  <si>
    <t>CANAL DEDICADO DE INTERNET 30 MEGAS</t>
  </si>
  <si>
    <t>CANAL DEDICADO DE INTERNET 40 MEGAS</t>
  </si>
  <si>
    <t>PLACA DE RECONOCIMIENTO EN MADERA CON CAJA 20X15CM</t>
  </si>
  <si>
    <t>PLACA DE RECONOCIMIENTO TIPO OBELISCO EN VIDRIO 18X24CM</t>
  </si>
  <si>
    <t>SALÓN CON CAPACIDAD PARA 50 PERSONAS (VALOR POR HORA)</t>
  </si>
  <si>
    <t>SALÓN CON CAPACIDAD PARA 80 PERSONAS (VALOR POR HORA)</t>
  </si>
  <si>
    <t>SALÓN CON CAPACIDAD PARA 100 PERSONAS (VALOR POR HORA)</t>
  </si>
  <si>
    <t>*AUDITORIO CON CAPACIDAD PARA 70 PERSONAS EDIFICIO</t>
  </si>
  <si>
    <t>*SALA 14 PARA 14 PERSONAS EDIFICIO</t>
  </si>
  <si>
    <t>*SALA 8 PARA 8 PERSONAS EDIFICIO</t>
  </si>
  <si>
    <t>*SALA 7 VIDEO CONFERENCIA PARA 7 PERSONAS EDIFICIO</t>
  </si>
  <si>
    <t>* CUBIERTA O PLAZOLETA EDIFICIO</t>
  </si>
  <si>
    <t>*TERRAZA EDIFICIO</t>
  </si>
  <si>
    <t>*AUDITORIO CON CAPACIDAD PARA 120 PERSONAS EDIFICIOT3</t>
  </si>
  <si>
    <t>SALA NO 1_ 24 PAX EDIFICIO</t>
  </si>
  <si>
    <t>SALA NO 2 _10 PAX EDIFICIO</t>
  </si>
  <si>
    <t>SALA NO 3 _16 PAX EDIFICIO</t>
  </si>
  <si>
    <t>*AUDITORIO CON CAPACIDAD PARA 300 PERSONAS (VALOR POR HORA)</t>
  </si>
  <si>
    <t>TEATRO CON CAPACIDAD PARA 800 PERSONAS (VALOR POR HORA)</t>
  </si>
  <si>
    <t>DÍA</t>
  </si>
  <si>
    <t>EVENTO</t>
  </si>
  <si>
    <t>PERSONA</t>
  </si>
  <si>
    <t>HORA</t>
  </si>
  <si>
    <t>MES</t>
  </si>
  <si>
    <t>DESCRIPCION</t>
  </si>
  <si>
    <t>% DE DESCUENTO MINIMO COTIZADO</t>
  </si>
  <si>
    <t>NOTAS PARA EL DILIGENCIAMIENTO:</t>
  </si>
  <si>
    <r>
      <rPr>
        <b/>
        <sz val="11"/>
        <color theme="1"/>
        <rFont val="Aptos Narrow"/>
        <family val="2"/>
        <scheme val="minor"/>
      </rPr>
      <t>1.</t>
    </r>
    <r>
      <rPr>
        <sz val="11"/>
        <color theme="1"/>
        <rFont val="Aptos Narrow"/>
        <family val="2"/>
        <scheme val="minor"/>
      </rPr>
      <t xml:space="preserve"> La propuesta debe presentarse en </t>
    </r>
    <r>
      <rPr>
        <b/>
        <sz val="11"/>
        <color theme="1"/>
        <rFont val="Aptos Narrow"/>
        <family val="2"/>
        <scheme val="minor"/>
      </rPr>
      <t>VALORES PORCENTUALES Y CON EL SIGNO (%)</t>
    </r>
    <r>
      <rPr>
        <sz val="11"/>
        <color theme="1"/>
        <rFont val="Aptos Narrow"/>
        <family val="2"/>
        <scheme val="minor"/>
      </rPr>
      <t xml:space="preserve"> antecedido del valor numerico.</t>
    </r>
  </si>
  <si>
    <t>Porcentaje de descuento en el valor neto de cada uno los tiquetes aéreos nacionales suministrados para los servidores públicos y    contratistas  cuando el ejercicio de sus funciones, comisiones o actividades contractuales así lo requiera, de conformidad con las políticas institucionales y las disposiciones vigentes aplicables. </t>
  </si>
  <si>
    <t>125-MDN-COGFM-ESDEG-2025</t>
  </si>
  <si>
    <t xml:space="preserve">CANTIDAD </t>
  </si>
  <si>
    <t>VALOR UNITARIO</t>
  </si>
  <si>
    <t>INDEXACIÒN</t>
  </si>
  <si>
    <t>IVA</t>
  </si>
  <si>
    <t>IMPOSONSUMO</t>
  </si>
  <si>
    <t>TOTAL UNITARIO</t>
  </si>
  <si>
    <t>ACOMODACIÓN SALÓN TIPO COCTEL: EL VALOR INCLUYE SALÓN, MESAS, SILLAS Y MANTELERÍA - X DÍA SERVICIO.</t>
  </si>
  <si>
    <t>1.1</t>
  </si>
  <si>
    <t>SALÓN TIPO 5 CAPACIDAD DE 501 A 1000 PERSONAS</t>
  </si>
  <si>
    <t>1.2</t>
  </si>
  <si>
    <t xml:space="preserve">SALÓN TIPO 6 CAPACIDAD DE 1001 A 1500 PERSONAS </t>
  </si>
  <si>
    <t>1.3</t>
  </si>
  <si>
    <t xml:space="preserve">SALÓN TIPO 7 CAPACIDAD DE 1501 A 2000 PERSONAS </t>
  </si>
  <si>
    <t>ACOMODACIÓN TIPO AUDITORIO: EL VALOR INCLUYE SILLAS- X DÍA SERVICIO.</t>
  </si>
  <si>
    <t>2.1</t>
  </si>
  <si>
    <t xml:space="preserve">AUDITORIO TIPO 4 CAPACIDAD DE 501 A 1000 PERSONAS   </t>
  </si>
  <si>
    <t>2.2</t>
  </si>
  <si>
    <t xml:space="preserve">AUDITORIO TIPO 5 CAPACIDAD DE 1001 A 1500 PERSONAS   </t>
  </si>
  <si>
    <t>SUMINISTRO DE ARREGLOS FLORALES</t>
  </si>
  <si>
    <t>3.1</t>
  </si>
  <si>
    <t>ARREGLOS EN ROSAS: DOS DOCENAS DE ROSAS Y FOLLAJES TIPO MONTECASINO, HELECHOS CON VEINTICUATRO UNIDADES, CON BASE DE VIDRIO, EL OASIS DE  10 CMS. Y PIEDRITAS DECORATIVAS, RUSCO PARA TAPAR EL OASIS.</t>
  </si>
  <si>
    <t>3.2</t>
  </si>
  <si>
    <t xml:space="preserve"> , CON CIEN (100) ROSAS, OASIS DE 20 CMS., HELECHO CUERO CON CUARENTA UNIDADES, FOLLAJE MONTECASINO, BOCAS DE DRAGÓN, CON VEINTE (20) UNIDADES CADA UNA, UN SOPORTE EN GUADUA, CINTA CON LETRAS DORADAS FONDO DE COLOR BLANCO.</t>
  </si>
  <si>
    <t>3.3</t>
  </si>
  <si>
    <t>CORONA FÚNEBRE EN ROSAS: CON CIEN UNIDADES OASIS DE 15 CMS., ARO DE ICOPOR, HELECHO CON CINCUENTA UNIDADES, HOJAS DE CAUCHO CON CIEN UNIDADES, CINTA BLANCA CON LETRAS DORADAS, CON SOPORTE DE GUADUAS.</t>
  </si>
  <si>
    <t>3.4</t>
  </si>
  <si>
    <t>CENTROS DE MESA PARA EVENTOS DE 20 CMS. DE DIÁMETRO, Y 12 A 15 CAMAS DE ALTO: EN ROSAS (24 UNIDADES), CON FOLLAJES VERDES, COMO RUSCOS (24 UNIDADES), HELECHO CUERO, (6 UNIDADES) SOMBRILLAS CHINAS (6 UNIDADES), GIPSOPHILIA (3 VARAS), ASTER (10 UNIDADES), CON    BASE DE VIDRIO</t>
  </si>
  <si>
    <t>3.5</t>
  </si>
  <si>
    <t>CENTROS DE MESA PEQUEÑOS: PARA EVENTOS, EN FLORES VARIADAS, ALSTROEMERIAS (24 UNIDADES), MARGARITAS EN VARIEDAD DE COLORES (24 UNIDADES) CON FOLLAJES VERDES, COMO       RUSCOS (12 UNIDADES), HELECHO CUERO (6 UNIDADES), SOMBRILLAS CHINAS (4 UNIDADES) GIPSOPHILIA (3 VARAS), ASTER, (6 UNIDADES) CON BASE DE VIDRIO</t>
  </si>
  <si>
    <t>3.6</t>
  </si>
  <si>
    <t>OFRENDA FLORAL EN ARO DE ICOPOR 1 MT. DE ANCHO POR 1.70 ALTO: (DISEÑO FFMM, ESDEG, EJERCITO, ARMADA O FAC) ARMADA EN HOJAS DE CAUCHO (200 UNIDADES), ROSAS (18 UNIDADES), AZUCENAS (12 UNIDADES), SIMBYDIUM (15 BOTONES), LIRIOS DEL JAPÓN (6 UNIDADES) HELECHO CUERO (234 UNIDADES), RUSCO (24 UNIDADES), TAMAÑO YUMBO, CON CINTA TIMBRADA COLOR BLANCO CON LETRAS DORADAS DE ACUERDO CON REQUERIMIENTO.</t>
  </si>
  <si>
    <t>3.7</t>
  </si>
  <si>
    <t>SOLITARIO EN ROSAS, DE 50 CMS. DE ALTO: ARMADO EN ROSAS (3 UNIDADES) GIPSOPHILIA (2    VARAS) RUSCO (3 UNIDADES) BASE DE CRISTAL DE 20 CMS DE ALTO, CON SU MOÑO DE CINTA.</t>
  </si>
  <si>
    <t>3.8</t>
  </si>
  <si>
    <t>CAJAS DE ROSAS TIPO EXPORTACIÓN: CON DOS DOCENAS DE ROSAS, FOLLAJE, MONTECASINO CON     DIEZ VARITAS, PAPEL SEDA DOS PLIEGOS, MOÑO DE CINTA DE ACUERDO CON SOLICITUD.</t>
  </si>
  <si>
    <t>3.9</t>
  </si>
  <si>
    <t>ARREGLO ENTRADA CANDELABRO, INCLUYE ARREGLO FLORAL DE 12 ROSAS Y FOLLAJE VERDE Y BLANCO (MESA 4 PUESTOS)</t>
  </si>
  <si>
    <t>3.10</t>
  </si>
  <si>
    <t>ARREGLO MESA DE COCTEL INCLUYE 12 ROSAS BLANCAS, 12 ROSAS ROJAS Y FOLLAJE BLANCO Y VERDE (4 PUESTOS)</t>
  </si>
  <si>
    <t>3.11</t>
  </si>
  <si>
    <t>ARREGLOS FLORALES GRANDES (CONTIENE 100 ROSAS CUIDADOSAMENTE ARREGLADAS EN UNA CANASTA TÍPICA, DECORADAS CON FINO FOLLAJE VERDE Y BLANCO)</t>
  </si>
  <si>
    <t>3.12</t>
  </si>
  <si>
    <t>ARREGLOS FLORALES MEDIANOS (CONTIENE  50 ROSAS CUIDADOSAMENTE ARREGLADAS EN UNA CANASTA TÍPICA, DECORADAS CON FINO FOLLAJE VERDE Y BLANCO)</t>
  </si>
  <si>
    <t>3.13</t>
  </si>
  <si>
    <t>ARREGLOS FLORALES PEQUEÑOS (CONTIENE 24 ROSAS CUIDADOSAMENTE ARREGLADAS EN UNA CANASTA TÍPICA, DECORADAS CON FINO FOLLAJE VERDE Y BLANCO)</t>
  </si>
  <si>
    <t>3.14</t>
  </si>
  <si>
    <t>ARREGLOS EN ORQUÍDEAS, UNA DOCENA DE ORQUÍDEA HAWAIANA COLOR LILA, FOLLAJE DE HELECHO EL OASIS DE 10 CMS. ORQUÍDEAS DE DENDROVIOS, BOTONES, SINDIBIOS, BASE DE VIDRIO O DE MADERA, O PLATOS CHINOS PIEDRITAS DECORATIVAS, RUSCO.</t>
  </si>
  <si>
    <t>ADECUACIONES (ALQUILER)</t>
  </si>
  <si>
    <t>4.1</t>
  </si>
  <si>
    <t>DECORACIÓN ESCALERA (CINTAS VARIEDAD DE COLORES Y FLORES ARTIFICIALES)</t>
  </si>
  <si>
    <t>4.2</t>
  </si>
  <si>
    <t>FORRO SILLA CON FAJÓN (COLOR BLANCO)</t>
  </si>
  <si>
    <t>4.3</t>
  </si>
  <si>
    <t>MANTEL BASE MESA Y TAPA O MOÑO PARA MESA COCTELERA (BLANCO O COLORES VARIADOS)</t>
  </si>
  <si>
    <t>4.4</t>
  </si>
  <si>
    <t>MANTEL BASE EN LINO Y TAPA (COLOR BLANCO Y COLOR VARIADO) PARA MESA  4 PUESTOS (REDONDO O RECTANGULAR)</t>
  </si>
  <si>
    <t>4.5</t>
  </si>
  <si>
    <t>MANTEL BASE EN LINO Y TAPA (COLOR BLANCO Y COLOR VARIADO) PARA MESA  6 PUESTOS (REDONDO O RECTANGULAR)</t>
  </si>
  <si>
    <t>4.6</t>
  </si>
  <si>
    <t>MANTEL BASE EN LINO Y TAPA (COLOR BLANCO Y COLOR VARIADO) PARA MESA  8 PUESTOS (REDONDO O RECTANGULAR)</t>
  </si>
  <si>
    <t>REQUERIMIENTOS TÉCNICOS (ALQUILER) </t>
  </si>
  <si>
    <t>5.1</t>
  </si>
  <si>
    <t>CONSOLA DE ILUMINACIÓN CON TARIMA DE 2X2 METROS CONSTA DE 4 PAR LED DE 10 KW PARA ILUMINAR ESCENOGRAFÍA  4 PAR LED DE 5 KW COMO LUZ DE APOYO EN TARIMA 1 SEGUIDOR 5000 KW PARA DISTRIBUIDOR RGB (CABLES DISTRIBUCIÓN DE VIDEO) EXPOSITOR</t>
  </si>
  <si>
    <t>5.2</t>
  </si>
  <si>
    <t>PLANTA ELÉCTRICA 50 KVA Motor  Cabina Silenciosa X DÍA</t>
  </si>
  <si>
    <t>5.3</t>
  </si>
  <si>
    <t>PLANTA ELÉCTRICA 150 KVA Motor Cabina Silenciosa X DÍA</t>
  </si>
  <si>
    <t>5.4</t>
  </si>
  <si>
    <t>EXTENSIONES MÚLTIPLES POLO A TIERRA DE 30 METROS X DÍA</t>
  </si>
  <si>
    <t>5.5</t>
  </si>
  <si>
    <t>EXTENSIONES MÚLTIPLES POLO A TIERRA DE 50 METROS X DÍA</t>
  </si>
  <si>
    <t>5.6</t>
  </si>
  <si>
    <t>EXTENSIONES MÚLTIPLES POLO A TIERRA DE 100 METROS X DÍA</t>
  </si>
  <si>
    <t>5.7</t>
  </si>
  <si>
    <t>GRABACIÓN DE VÍDEO Formato Full HD (1920 x 1080 px); Profundidad de color: 8bits X HORA</t>
  </si>
  <si>
    <t>5.8</t>
  </si>
  <si>
    <t xml:space="preserve">ILUMINACIÓN PAR LED (Luz Led 18 Led 6 En 1 y una potencia nominal de 180w Par Led o superior) X DIA </t>
  </si>
  <si>
    <t>5.9</t>
  </si>
  <si>
    <t xml:space="preserve">ILUMINACIÓN PAR LED (Par 64 Led Rgbw 54 Leds de 2w y una potencia nominal de 180w o superior) X DIA </t>
  </si>
  <si>
    <t>5.10</t>
  </si>
  <si>
    <t>MICRÓFONOS INALÁMBRICOS DE MANO, LAS FRECUENCIAS QUE SE UTILIZARAN PARAESTE TIPO DE MICRÓFONOS INALÁMBRICOS SON DE VHF Y UHF X  UN DIA</t>
  </si>
  <si>
    <t>5.11</t>
  </si>
  <si>
    <t>PANTALLA LED 2X 2 M2</t>
  </si>
  <si>
    <t>5.12</t>
  </si>
  <si>
    <t>PANTALLA LED 3 X 2 M2</t>
  </si>
  <si>
    <t>5.13</t>
  </si>
  <si>
    <t>PANTALLA LED 4 X 3 M2</t>
  </si>
  <si>
    <t>5.14</t>
  </si>
  <si>
    <t>PANTALLA LED 5 X 3 M2</t>
  </si>
  <si>
    <t>5.15</t>
  </si>
  <si>
    <t>PANTALLA LED 7 X 3 M2</t>
  </si>
  <si>
    <t>5.16</t>
  </si>
  <si>
    <t>COMPUTADOR PORTÁTIL (MEMORIA 4 GB, CAPACIDAD 128 GB PROCESADOR INTEL, SISTEMA OPERATIVO WINDOWS 10) X DIA</t>
  </si>
  <si>
    <t>5.17</t>
  </si>
  <si>
    <t>SISTEMA DE AUDIO PARA 200 PERSONAS, INCLUYA AMPLIFICACIÓN    500    W, CONSOLA 02 MICRÓFONOS, X DIA</t>
  </si>
  <si>
    <t>5.18</t>
  </si>
  <si>
    <t>SISTEMA DE AUDIO PARA 1000 PERSONAS, INCLUYA AMPLIFICACIÓN 1000 W, CONSOLA, 05 MICRÓFONOS, X DIA</t>
  </si>
  <si>
    <t>5.19</t>
  </si>
  <si>
    <t>EQUIPO DE SONIDO (DE CUATRO COLUMNAS Y UNA CONSOLA DE 1.200W REAL POTENCIA) X DIA</t>
  </si>
  <si>
    <t>5.20</t>
  </si>
  <si>
    <t>TARIMA PISO 12 X 6 MTS :100% MADERA ABEDUL CONTRACHAPADA FENOLICO 21 MMS X DIA</t>
  </si>
  <si>
    <t>5.21</t>
  </si>
  <si>
    <t>TARIMA PISO 13.42 X 7.32 MTS: 100% MADERA ABEDUL CONTRACHAPADA FENOLICO 21 X DIA</t>
  </si>
  <si>
    <t>5.22</t>
  </si>
  <si>
    <t>TAPETE ROJO TIPO CEREMONIAL PARA ACTIVIDADES PROTOCOLARIAS MEDIADAS 12 X6 X DIA</t>
  </si>
  <si>
    <t>5.23</t>
  </si>
  <si>
    <t>TV PANTALLA PLASMA DE 55" BASE X DIA</t>
  </si>
  <si>
    <t>5.24</t>
  </si>
  <si>
    <t>TV PANTALLA PLASMA DE 65" BASE X DIA</t>
  </si>
  <si>
    <t>5.25</t>
  </si>
  <si>
    <t>TV PANTALLA PLASMA DE 70" BASE X DIA</t>
  </si>
  <si>
    <t>5.26</t>
  </si>
  <si>
    <t>VIDEO BEAM 2.600 LUMENS LASER FULL HD X DIA</t>
  </si>
  <si>
    <t>5.27</t>
  </si>
  <si>
    <t>VIDEO BEAM 3.500 LUMENS LASER FULL HD X DIA</t>
  </si>
  <si>
    <t>5.28</t>
  </si>
  <si>
    <t>VIDEO BEAM 5.000 LUMENS LASER FULL HD X DIA</t>
  </si>
  <si>
    <t>5.29</t>
  </si>
  <si>
    <t>VIDEO BEAM 8.000 LUMENS LASER FULL HD X DIA</t>
  </si>
  <si>
    <t>5.30</t>
  </si>
  <si>
    <t>VIDEO BEAM 10.000 LUMENS LASER FULL HD X DIA</t>
  </si>
  <si>
    <t>5.31</t>
  </si>
  <si>
    <t>ESCALADOR DE VÍDEO HDMI X DÍA</t>
  </si>
  <si>
    <t>5.32</t>
  </si>
  <si>
    <t>ESTRUCTURAS DE LUCES (Base Estructura Stand Para Luces 3m*2.6m) X DÍA</t>
  </si>
  <si>
    <t>5.33</t>
  </si>
  <si>
    <t xml:space="preserve">MICRÓFONOS COUNTRY DÍA (VÁLIDO CUALQUIER MARCA) </t>
  </si>
  <si>
    <t>5.34</t>
  </si>
  <si>
    <t>MICRÓFONOS INALÁMBRICOS DE MANO (Micrófono Inalámbrico Kit 2 Micro    ) X DÍA</t>
  </si>
  <si>
    <t>5.35</t>
  </si>
  <si>
    <t>TECHO CONCIERTO 10X12 MTS, ALTURA CAMPO CERRADO 7,50 MTS. POR UNA HORA</t>
  </si>
  <si>
    <t>5.36</t>
  </si>
  <si>
    <t>INTERNET DEDICADO 5 MBPS X DÍA (INCLUYE EQUIPOS E INSTALACIÓN)</t>
  </si>
  <si>
    <t>5.37</t>
  </si>
  <si>
    <t>INTERNET DEDICADO 10 MBPS X DÍA (INCLUYE EQUIPOS E INSTALACIÓN)</t>
  </si>
  <si>
    <t>5.38</t>
  </si>
  <si>
    <t>INTERNET DEDICADO 20 MBPS X DÍA (INCLUYE EQUIPOS E INSTALACIÓN)</t>
  </si>
  <si>
    <t>5.39</t>
  </si>
  <si>
    <t>INTERNET DEDICADO 30 MBPS X DÍA (INCLUYE EQUIPOS E INSTALACIÓN)</t>
  </si>
  <si>
    <t>5.40</t>
  </si>
  <si>
    <t>INTERNET DEDICADO 40 MBPS X DÍA (INCLUYE EQUIPOS E INSTALACIÓN)</t>
  </si>
  <si>
    <t>5.41</t>
  </si>
  <si>
    <t>INTERNET DEDICADO 50 MBPS X DÍA (INCLUYE EQUIPOS E INSTALACIÓN)</t>
  </si>
  <si>
    <t>TELONES (ALQUILER) </t>
  </si>
  <si>
    <t>6.1</t>
  </si>
  <si>
    <t>DE 1,80X1,80 MTS INCLUYE INSTALACIÓN X DÍA</t>
  </si>
  <si>
    <t>6.2</t>
  </si>
  <si>
    <t>DE 1,80X2,30 MTS INCLUYE INSTALACIÓN X DÍA</t>
  </si>
  <si>
    <t>6.3</t>
  </si>
  <si>
    <t>DE 2,80X3,70 MTS INCLUYE INSTALACIÓN X DÍA</t>
  </si>
  <si>
    <t>6.4</t>
  </si>
  <si>
    <t>DE 2,80X3,70 MTS BACK PROYECCIÓN INCLUYE INSTALACIÓN X DÍA</t>
  </si>
  <si>
    <t>TRADUCTORES </t>
  </si>
  <si>
    <t>7.1</t>
  </si>
  <si>
    <t>1 HORA  1 TRADUCTOR INGLÉS (INTERPRETACIÓN SIMULTÁNEA)</t>
  </si>
  <si>
    <t>7.2</t>
  </si>
  <si>
    <t>1 HORA Y 30 MINUTOS 1 TRADUCTOR INGLÉS (INTERPRETACIÓN SIMULTÁNEA)</t>
  </si>
  <si>
    <t>7.3</t>
  </si>
  <si>
    <t>2 HORAS 1 TRADUCTOR INGLÉS (INTERPRETACIÓN SIMULTÁNEA)</t>
  </si>
  <si>
    <t>7.4</t>
  </si>
  <si>
    <t>3 HORAS 1 TRADUCTOR INGLÉS (INTERPRETACIÓN SIMULTÁNEA)</t>
  </si>
  <si>
    <t>7.5</t>
  </si>
  <si>
    <t>4 HORAS  1 TRADUCTOR INGLÉS (INTERPRETACIÓN SIMULTÁNEA)</t>
  </si>
  <si>
    <t>7.6</t>
  </si>
  <si>
    <t>8 HORAS  1 TRADUCTOR INGLÉS (INTERPRETACIÓN SIMULTÁNEA)</t>
  </si>
  <si>
    <t>7.7</t>
  </si>
  <si>
    <t>ALQUILER DE 1 A 50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</si>
  <si>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7.8</t>
  </si>
  <si>
    <t>ALQUILER DE 51 A 100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</si>
  <si>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7.9</t>
  </si>
  <si>
    <t>ALQUILER DE 101 A 200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</si>
  <si>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7.10</t>
  </si>
  <si>
    <t>ALQUILER DE 201 A 300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</si>
  <si>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7.11</t>
  </si>
  <si>
    <t>ALQUILER DE 301 A 400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</si>
  <si>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7.12</t>
  </si>
  <si>
    <t>ALQUILER DE 401 A 500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</si>
  <si>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7.13</t>
  </si>
  <si>
    <t>ALQUILER DE 501 A 600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</si>
  <si>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7.14</t>
  </si>
  <si>
    <t>ALQUILER DE 601 A 700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</si>
  <si>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7.15</t>
  </si>
  <si>
    <t>ALQUILER DE 701 A 800 EQUIPOS PROFESIONALES DE TRADUCCIÓN SIMULTÁNEA DIGITAL FM, CON SUS RESPECTIVOS AUDÍFONOS, QUE INCLUYAN CABINA DE TRADUCCIÓN COMPLETA CON AISLAMIENTO ACÚSTICO, SISTEMA PROFESIONAL DE TRADUCCIÓN COMPATIBLE CON TECNOLOGÍA FM, MEZCLADOR DE SONIDO , ASISTENCIA TÉCNICA ESPECIALIZADA DURANTE INSTALACIÓN Y OPERACIÓN Y CONEXIÓN A VIDEOLLAMADA PARA INTEGRACIÓN CON PLATAFORMAS VIRTUALES</t>
  </si>
  <si>
    <t>ESCENOGRAFÍA (ALQUILER)</t>
  </si>
  <si>
    <t>8.1</t>
  </si>
  <si>
    <t>BACKING ACREDITACIONES (ESTRUCTURA CENTRAL 3 X2 MTTS, BANNER TENSADO IMPRESO FULL COLOR) X DÍA</t>
  </si>
  <si>
    <t>8.2</t>
  </si>
  <si>
    <t>BACKING SALÓN PRINCIPAL (ESTRUCTURA CENTRAL 3 X2 MTTS, DOS LATERALES DE 2X2 MTS, BANNER TENSADO IMPRESO A COLOR) X DÍA</t>
  </si>
  <si>
    <t>8.3</t>
  </si>
  <si>
    <t>BACKING SALONES ADICIONALES (ESTRUCTURA CENTRAL DE 2X2 MTS, BANNER TENSADO IMPRESO A COLOR) X DÍA</t>
  </si>
  <si>
    <t>8.4</t>
  </si>
  <si>
    <t>BASTIDORES ENTRADA SALONES PUBLICITARIO 2,0 METROS DE ALTO 1 METRO ANCHO X DÍA</t>
  </si>
  <si>
    <t>8.5</t>
  </si>
  <si>
    <t>BASTIDORES FACHADA DE 2 METROS ANCHO X 8 METROS DE LARGO X DÍA</t>
  </si>
  <si>
    <t>8.6</t>
  </si>
  <si>
    <t>BASTIDORES HALL DE 1, 50 CM ALTO X 1 METRO DE ANCHO X DÍA</t>
  </si>
  <si>
    <t>8.7</t>
  </si>
  <si>
    <t>MESA DE CENTRO CIRCULAR DIAMETRO  2 METROS X DÍA</t>
  </si>
  <si>
    <t>8.8</t>
  </si>
  <si>
    <t>PABELLÓN 30 MTS. (2. 6 METROS DE ANCHO X 30 METROS DE LARGO X 3 METROS DE ALTO) X DÍA</t>
  </si>
  <si>
    <t>8.9</t>
  </si>
  <si>
    <t>POLTRONAS 1 PUESTO X DÍA</t>
  </si>
  <si>
    <t>8.10</t>
  </si>
  <si>
    <t>PUFF  1 PUESTO X DÍA</t>
  </si>
  <si>
    <t>8.11</t>
  </si>
  <si>
    <t>SOFÁ 3 PUESTOS X DÍA</t>
  </si>
  <si>
    <t>8.12</t>
  </si>
  <si>
    <t>TARIMAS DE 6 X 6 METROS X DÍA</t>
  </si>
  <si>
    <t>8.13</t>
  </si>
  <si>
    <t>TARIMAS DE 12 X 6 METROS X DÍA</t>
  </si>
  <si>
    <t>8.14</t>
  </si>
  <si>
    <t>TARIMAS DE 12 X 12 METROS X DÍA</t>
  </si>
  <si>
    <t>8.15</t>
  </si>
  <si>
    <t>TARIMAS DE 2 X 2 METROS X DÍA</t>
  </si>
  <si>
    <t>8.16</t>
  </si>
  <si>
    <t>TARIMAS DE 4 X 4 METROS X DÍA</t>
  </si>
  <si>
    <t>8.17</t>
  </si>
  <si>
    <t>8.18</t>
  </si>
  <si>
    <t>MESA COCTELERA - DIÁMETRO 60 CM</t>
  </si>
  <si>
    <t>OTROS SERVICIOS LOGÍSTICOS (ALQUILER)</t>
  </si>
  <si>
    <t>9.1</t>
  </si>
  <si>
    <t>BODEGA PARA MATERIAL X M2 DIARIO X UN DÍA</t>
  </si>
  <si>
    <t>9.2</t>
  </si>
  <si>
    <t>CARPA BLANCA DOS AGUAS 2 X 2 MTS X EVENTO</t>
  </si>
  <si>
    <t>9.3</t>
  </si>
  <si>
    <t>CARPA BLANCA DOS AGUAS 4 X 4 MTS X EVENTO</t>
  </si>
  <si>
    <t>9.4</t>
  </si>
  <si>
    <t>CARPA BLANCA DOS AGUAS 6 X 6 MTS X EVENTO</t>
  </si>
  <si>
    <t>9.5</t>
  </si>
  <si>
    <t>CARPA BLANCA DOS AGUAS 8 X 8 MTS X EVENTO</t>
  </si>
  <si>
    <t>9.6</t>
  </si>
  <si>
    <t>CARPA BLANCA DOS AGUAS 10 X 10 MTS X EVENTO</t>
  </si>
  <si>
    <t>9.7</t>
  </si>
  <si>
    <t>CARPA BLANCA DOS AGUAS 6 X 12 MTS X EVENTO</t>
  </si>
  <si>
    <t>9.8</t>
  </si>
  <si>
    <t>CARPA BLANCA TIPO PABELLÓN 12 X 6MTS X EVENTO</t>
  </si>
  <si>
    <t>9.9</t>
  </si>
  <si>
    <t>CARPA BLANCA TIPO PABELLÓN 12 X   12 MTS X EVENTO</t>
  </si>
  <si>
    <t>9.10</t>
  </si>
  <si>
    <t>CARPA BLANCA TIPO PABELLÓN 21 X 5 MTS X EVENTO</t>
  </si>
  <si>
    <t>9.11</t>
  </si>
  <si>
    <t>CARPA BLANCA TIPO PABELLÓN 25 X 5 MTS X EVENTO</t>
  </si>
  <si>
    <t>9.12</t>
  </si>
  <si>
    <t>CARPA BLANCA TIPO PABELLÓN 12 X 36 MTS X EVENTO</t>
  </si>
  <si>
    <t>9.13</t>
  </si>
  <si>
    <t>CARPA BLANCA TIPO PABELLÓN 15 X 36 MTS X EVENTO</t>
  </si>
  <si>
    <t>9.14</t>
  </si>
  <si>
    <t>CARPA BLANCA TIPO HANGAR 12 X 6 MTS X EVENTO</t>
  </si>
  <si>
    <t>9.15</t>
  </si>
  <si>
    <t>CARPA BLANCA TIPO HANGAR 12 X 12 MTS X EVENTO</t>
  </si>
  <si>
    <t>9.16</t>
  </si>
  <si>
    <t>CARPA BLANCA TIPO HANGAR 12 X 36 MTS X EVENTO</t>
  </si>
  <si>
    <t>9.17</t>
  </si>
  <si>
    <t>CARPA BLANCA TIPO HANGAR 12 X 60 MTS X EVENTO</t>
  </si>
  <si>
    <t>9.18</t>
  </si>
  <si>
    <t>CARPA BLANCA TIPO HANGAR 25 X 65 MTS X EVENTO</t>
  </si>
  <si>
    <t>9.19</t>
  </si>
  <si>
    <t>BAÑO PORTÁTIL (TOALLA, JABÓN, PAPEL HIGIÉNICO Y AROMATIZADOR) X EVENTO</t>
  </si>
  <si>
    <t>9.20</t>
  </si>
  <si>
    <t>DECORACIÓN (VELAS, ANTORCHAS) UNITARIO ENTORCHADAS CILÍNDRICAS DE 10 CM DE ALTO CUALQUIER COLOR, ANTORCHAS EN BAMBÚ Y/O METÁLICAS</t>
  </si>
  <si>
    <t>SERVICIO DE RESTAURANTE DESAYUNOS</t>
  </si>
  <si>
    <t>10.1</t>
  </si>
  <si>
    <t>OPCIÓN 1: PLATO DE FRUTAS DE LA TEMPORADA  150 GRAMOS, CROISSANT 30 GRAMOS, 2 HUEVOS, MANTEQUILLA, MERMELADA, QUESO CREMA CAFÉ, TÉ O CHOCOLATE 12 ONZAS</t>
  </si>
  <si>
    <t>10.2</t>
  </si>
  <si>
    <t>OPCIÓN 2: TAMAL TOLIMENSE 300 GRAMOS, PAN BLANCO, AREPA DE QUESO, JUGO NARANJA 12 ONZAS, CHOCOLATE, CAFÉ CON LECHE 12 ONZAS, MERMELADA, MANTEQUILLA.</t>
  </si>
  <si>
    <t>10.3</t>
  </si>
  <si>
    <t>OPCIÓN 3: TAMAL TOLIMENSE 350 GRAMOS, PAN BLANCO, AREPA DE QUESO, JUGO NARANJA 12 ONZAS, CHOCOLATE, CAFÉ CON LECHE, MERMELADA, MANTEQUILLA.</t>
  </si>
  <si>
    <t>10.4</t>
  </si>
  <si>
    <t>OPCIÓN 4: CALENTADO PAISA (100 GRAMOS CARNE MOLIDA, 100 GRAMOS ARROZ, 75 GRAMOS FRIJOL Y HUEVO) CAFÉ, TÉ O CHOCOLATE  12 ONZAS.</t>
  </si>
  <si>
    <t>10.5</t>
  </si>
  <si>
    <t>OPCIÓN 5: VARIEDAD DE JUGOS, FARFAIT DE YOGURT CON GRANOLA (MELON, PAPAYA FRESAS) 200 GRAMO, 2 HUEVOS OMELETTE, QUESO, PAN, AREPA, CHOCOLATE, JUGO DE NARANJA 12 ONZAS.</t>
  </si>
  <si>
    <t>10.6</t>
  </si>
  <si>
    <t>OPCIÓN 6:  2 HUEVOS OMELET, MINI CROISSAN 25 GRAMOS, PAN INTEGRAL 30 GRAMOS, MERMELADA, MANTEQUILLA UNA BEBIDA FRIA (JUGO NARANJA O TÉ,) 12 ONZAS, UNA BEBIDA CALIENTE (CHOCOLATE, CAFÉ NEGRO, CAFÉ CON LECHE) 12 ONZAS.</t>
  </si>
  <si>
    <t>10.7</t>
  </si>
  <si>
    <t>OPCIÓN 7:  2 HUEVOS REVUELTOS, RANCHEROS, POCHE, CRIOLLOS, FRITOS, MINI CROISSAN 25 GRAMOS, PAN DULCE 30 GRAMOS, MERMELADA, MANTEQUILLA, UNA BEBIDA FRIA (JUGO NARANJA O TÉ) 12 ONZAS, UNA BEBIDA CALIENTE (CHOCOLATE, CAFÉ NEGRO, CAFÉ CON LECHE) 12 ONZAS.</t>
  </si>
  <si>
    <t>10.8</t>
  </si>
  <si>
    <t>OPCIÓN 8: FRUTA PLATO (PAPAYA, MELÓN, FRESAS, KIWI, YOGURT FINESSE) 200 GRAMOS, GALLETAS DE AVENA O GALLETAS INTEGRALES, BEBIDA TE O LECHE 12 ONZAS.</t>
  </si>
  <si>
    <t>10.9</t>
  </si>
  <si>
    <t>OPCIÓN 9:  2 CARIMAÑOLAS DE QUESO O CARNE 100 GRAMOS C/U, UNA BEBIDA FRÍA (JUGO NARANJA O TÉ) 12 ONZAS, UNA BEBIDA CALIENTE (CHOCOLATE, CAFÉ NEGRO, CAFÉ CON LECHE)12 ONZAS.</t>
  </si>
  <si>
    <t>10.10</t>
  </si>
  <si>
    <t>OPCIÓN 10:  ARROZ PAISA 230 GRAMOS, CHICHARRÓN, MADURO FRITO, AREPA ANTIOQUEÑA, CHOCOLATE, CAFÉ CON LECHE, TE 12 ONZAS.</t>
  </si>
  <si>
    <t>ENTRADAS Y PASABOCAS</t>
  </si>
  <si>
    <t>11.1</t>
  </si>
  <si>
    <t>ENSALADA CAPRESSE DE 100 GRAMOS: QUESO MOZZARELLA, TOMATE ROJO, SALSA PESTO.</t>
  </si>
  <si>
    <t>11.2</t>
  </si>
  <si>
    <t>PALMITOS DE CANGREJO CON MANGO DE 150 GRAMOS:  PALMITOS CANGREJO, FRUTA MANGO, SALSA MAYONESA.</t>
  </si>
  <si>
    <t>11.3</t>
  </si>
  <si>
    <t>CEVICHE PERUANO DE 150 GRAMOS:  CORVINA, CEBOLLA ROJA, MAÍZ TOSTADO, PORCIÓN MAZORCA, LIMÓN.</t>
  </si>
  <si>
    <t>11.4</t>
  </si>
  <si>
    <t>SOPA DE TORTILLAS 200 GRAMOS: PASTA DE TOMATE, PECHUGA DE POLLO, QUESO PARMESANO, TORTILLA DE MAÍZ.</t>
  </si>
  <si>
    <t>11.5</t>
  </si>
  <si>
    <t>SOPA DE VERDURAS DE 200 GRAMOS: PAPA, ARVEJAS, ESPINACAS, ZANAHORIAS.</t>
  </si>
  <si>
    <t>11.6</t>
  </si>
  <si>
    <t>PORCIÓN DE FRUTA120 GRAMOS: MELÓN, PAPAYA, MANZANA.</t>
  </si>
  <si>
    <t>11.7</t>
  </si>
  <si>
    <t>ROLLITO DE 120 GRAMOS RELLENOS DE POLLO Y VEGETALES ACOMPAÑADOS DE SALSA AGRIDULCE.</t>
  </si>
  <si>
    <t>11.8</t>
  </si>
  <si>
    <t>COLOMBIAN SUSHI ROLL: PARGO CROCANTE, PIMENTÓN ASADO, ENVUELTO EN PLÁTANO FRITO 150 GRAMOS.</t>
  </si>
  <si>
    <t>11.9</t>
  </si>
  <si>
    <t>TEQUEÑO DE QUESO (90 GRAMOS)</t>
  </si>
  <si>
    <t>11.10</t>
  </si>
  <si>
    <t>ALITAS DE POLLO AHUMADAS EN SALSA BBQ (1 PORCIÓN DE POLLO 90 GRAMOS)</t>
  </si>
  <si>
    <t>11.11</t>
  </si>
  <si>
    <t>COSTILLITAS DE CERDO AHUMADAS EN SALSA BBQ DE MANZANA (1 PORCIÓN 90 GRAMOS)</t>
  </si>
  <si>
    <t xml:space="preserve"> ALMUERZOS</t>
  </si>
  <si>
    <t>12.1</t>
  </si>
  <si>
    <t>OPCIÓN 1: ENTRADA: ASOPADO DE MARISCOS 130 GRAMOS, SERVIDO CON PAN RUSTICO DE CORTEZA ACOMPAÑADO DE VEGETALES CROCANTES Y ARROZ CON PASAS Y ALMENDRAS 180 POSTRE: SEMI FRÍO DE MARACUYÁ.</t>
  </si>
  <si>
    <t>12.2</t>
  </si>
  <si>
    <t>OPCIÓN 2: ENTRADA: CREMA DE TOMATES Y QUESO AHUMADO CON CROTONES DE PAN CON AJO PRINCIPAL: BAGRE EN SALSA DE COCO Y CURRY /MEDALLÓN DE RES EN CHIMICHURRI ARGENTINO SOBRE PURÉ DE PAPAS 200 GRAMOS. POSTRE: MOUSE DE AMARETTO Y NUTELLA</t>
  </si>
  <si>
    <t>12.3</t>
  </si>
  <si>
    <t>OPCIÓN 3: AJIACO SANTAFEREÑO: AJIACO POLLO DESMECHADO ARROZ BLANCO 450 GRAMOS, AREPA MAÍZ TIERNO, AGUACATE CREMA DE LECHE, AJÍ, ALCAPARRA POSTRE: LECHE ASADA</t>
  </si>
  <si>
    <t>12.4</t>
  </si>
  <si>
    <t>OPCIÓN 4: SOBREBARRIGA A LA CRIOLLA: SOBREBARRIGA EN SALSA CRIOLLA 300 GRAMOS, PATACÓN GRATINADO CON HOGAO Y QUESO COSTEÑO, ARROZ, YUCA FRITA POSTRE: TRES LECHES</t>
  </si>
  <si>
    <t>12.5</t>
  </si>
  <si>
    <t>OPCIÓN 5: ENTRADA: CEVICHE ACAPULCO. ENSALADA CESAR CON POLLO O ENSALADA DE NICOISE O ENSALADA DE PASTA PRIMAVERA O MÉZCLUM DE LECHUGAS CON SUS ADEREZOS. PRINCIPAL: LOMO DE RES RELLENO CON QUESO Y CHAMPIÑONES EN SALSA DE ROMERO O COSTILLAS DE CERDO EN SALSA AGRIDULCE 250 GRAMOS. ARROZ CON PASAS Y ALMENDRAS. PURÉ DE PAPAS A LA ANTIGUA. POSTRE: TORTA DE CHOCOLATE O CREMA CATALANA O PIE DE COCO O FLAN DE CAFÉ</t>
  </si>
  <si>
    <t>ALMUERZOS EJECUTIVOS</t>
  </si>
  <si>
    <t>13.1</t>
  </si>
  <si>
    <t>OPCIÓN 1: ENTRADA: CEVICHE ENLULADO (REFRESCANTE COMBINACIÓN DE PESCADO BLANCO, LULO, TOMATES CHERRY Y LECHE DE TIGRE CON CHIPS DE PLÁTANO.)130 GRAMOS, PRINCIPAL: RACK DE COSTILLA DE CERDO AHUMADO CON SALSA CHAR SUI, PURE DE ARRACACHA Y ARROZ FRITO, 250 GRAMOS, POSTRE: SYLLABUB DE LIMONCELLO CON TEJAS DE ALMENDRA 70 GRAMOS.</t>
  </si>
  <si>
    <t>13.2</t>
  </si>
  <si>
    <t>OPCIÓN 2: ENTRADA: CEVICHE CARTAGENERO CON CROCANTE DE PLÁTANO MADURO 130 GRAMOS. PRINCIPAL: BIFE ANCHO ARGENTINO CON CHIMICHURRI, CASCOS DE PAPAS A LAS FINAS HIERBAS, 250 GRAMOS Y POSTRE: PIE BRULEE DE FRESAS Y COINTREAU 60 GRAMOS.</t>
  </si>
  <si>
    <t>13.3</t>
  </si>
  <si>
    <t>OPCIÓN 3: ENTRADA: ENSALADA DE TRUCHA AHUMADA, RUGULA, AGUACATE, VEGETALES PARRILLADOS Y QUESO FETA, CON ADEREZO 250 GRAMOS, PRINCIPAL: LANGOSTINOS AL AJILLO 150 GRAMOS, CON YUCA FRITA, ARROZ. POSTRE: CHEESE CAKE DE OREO CON NARANJA CONFITADA 60 GRAMOS.</t>
  </si>
  <si>
    <t>ALMUERZO FUERTE</t>
  </si>
  <si>
    <t>14.1</t>
  </si>
  <si>
    <t>OPCIÓN 1: CHURRASCO DE 400 GRAMOS ACOMPAÑADO CON CHIMICHURRI PAPA SALADA, ENSALADA PRIMAVERA.</t>
  </si>
  <si>
    <t>14.2</t>
  </si>
  <si>
    <t>OPCIÓN 2: LOMO DE RES BALSÁMICO 400 GRAMOS ACOMPAÑADO DE ENSALADA</t>
  </si>
  <si>
    <t>14.3</t>
  </si>
  <si>
    <t>OPCIÓN 3: CAÑÓN DE CERDO SALSA AGRIDULCE DE 400 GRAMOS ACOMPAÑADO DE ENSALADA DE AGUACATE.</t>
  </si>
  <si>
    <t>14.4</t>
  </si>
  <si>
    <t>OPCIÓN 4: POLLO RELLENO A LA CORDON BLEU QUESO POR 400 GRAMOS ACOMPAÑADO DE ALBAHACA, ESPINACA, PIMENTÓN, SALSA DE QUESO, ARROZ BLANCO.</t>
  </si>
  <si>
    <t>14.5</t>
  </si>
  <si>
    <t>OPCIÓN 5: PAELLA DE 500 GRAMOS:  VALENCIANA CARNE DE POLLO Y CERDO, MARISCOS, ARROZ REDONDO O PREMIUM BLANCO O PAELLA MARINERA, CON 5 LANGOSTINOS</t>
  </si>
  <si>
    <t>14.6</t>
  </si>
  <si>
    <t>OPCIÓN 6: FILETE DE TILAPIA DE 300 GRAMOS ACOMPAÑADO DE PATACÓN O PAPA FRANCESA, ARROZ CON COCO O ARROZ BLANCO, LIMÓN.</t>
  </si>
  <si>
    <t>14.7</t>
  </si>
  <si>
    <t>OPCIÓN 7: MOJARRA FRITA PEQUEÑA 300 GRAMOS ACOMPAÑADA DE SANCOCHO DE PESCADO, ARROZ BLANCO O COCO Y ENSALADA, A ELEGIR ENTRE YUCA, PAPA A LA FRANCESA O PATACÓN</t>
  </si>
  <si>
    <t>14.8</t>
  </si>
  <si>
    <t>OPCIÓN 8: MOJARRA FRITA GRANDE MAYOR DE 450 GRAMOS: ACOMPAÑADA DE SANCOCHO DE PESCADO, ARROZ BLANCO O COCO Y ENSALADA, A ELEGIR ENTRE YUCA, PAPA A LA FRANCESA O PATACÓN</t>
  </si>
  <si>
    <t>14.9</t>
  </si>
  <si>
    <t>OPCIÓN 9: LASAGNA MIXTA DE 450 GRAMOS DE CARNE Y POLLO ACOMPAÑADA DE PAN BAGUETT.</t>
  </si>
  <si>
    <t>14.10</t>
  </si>
  <si>
    <t>OPCIÓN 10: ARROZ MIXTO PERSONAL DE 500 GRAMOS: ARROZ FRITO CON POLLO Y CERDO SALTEADO EN SALSA DE SOYA.</t>
  </si>
  <si>
    <t>14.11</t>
  </si>
  <si>
    <t>OPCIÓN 11: ARROZ ESPECIAL PERSONAL DE 500 GRAMOS: ARROZ FRITO CON POLLO, CERDO, CAMARÓN, CALAMAR, PESCADO Y UN HUEVO DE CODORNIZ SALTEADO EN SALSA DE SOYA</t>
  </si>
  <si>
    <t>ALMUERZO PARRILLA</t>
  </si>
  <si>
    <t>15.1</t>
  </si>
  <si>
    <t>OPCIÓN 1: PARRILLADA ESPECIAL: CARNE PARA ASAR 100 GRAMOS, ESCALOPE DE CERDO 80 GRAMOS, PECHUGA DE POLLO 80 GRAMOS, CHORIZO, RELLENA, PLÁTANO AL HORNO, PAPA SALADA, GUACAMOLE, AJÍ CASERO.</t>
  </si>
  <si>
    <t>15.2</t>
  </si>
  <si>
    <t>OPCIÓN 2: ASADO SENCILLO: CARNE PARA ASAR 150 GRAMOS, PECHUGA DE POLLO 150 GRAMOS, PLÁTANO AL HORNO, PAPA SALADA, GUACAMOLE, AJÍ CASERO.</t>
  </si>
  <si>
    <t>15.3</t>
  </si>
  <si>
    <t>OPCIÓN 3: BROCHETAS MIXTAS: CARNE PARA ASAR 100 GRAMOS, PECHUGA DE POLLO 100 GRAMOS, LONGANIZA 80 GRAMOS, PAPA SALADA, GUACAMOLE, AJÍ CASERO.</t>
  </si>
  <si>
    <t>COFFEE BREAK</t>
  </si>
  <si>
    <t>16.1</t>
  </si>
  <si>
    <t>SÁNDWICH DE POLLO BBQ CON QUESO 120 GRAMOS, LECHUGA RIZADA, TOMATE, CEBOLLAS FRITAS Y ADEREZO CESAR. FRUTA (MANZANA, PERA O DURAZNO) PAPA O YUCA CHIP BROWNIE CON NUTELLA Y MACADAMIA. JUGO DE FRUTAS EN CAJITA</t>
  </si>
  <si>
    <t>16.2</t>
  </si>
  <si>
    <t>SÁNDWICH DE PERNIL DE CERDO HORNEADO CON QUESO 120 GRAMOS, AGUACATE, TOMATE, LECHUGA CRIOLLA Y MAYONESA DE AJO Y PEREJIL. ENSALADA RUSA. SALPICÓN DE FRUTAS. PAPA O YUCA CHIP. TORTA DE PIÑA. JUGO DE FRUTAS EN CAJITA.</t>
  </si>
  <si>
    <t>16.3</t>
  </si>
  <si>
    <t>MINI BURGER 200 GRAMOS CON PAPAS FRANCESAS O MINI HOT DOGS CON SALSAS Y PAPAS CHIPS O PASTA SPAGHETTI A LA CREMA CON POLLO. POSTRE: COPA DE HELADO O BROWNIE. JUGO O GASEOSA</t>
  </si>
  <si>
    <t>16.4</t>
  </si>
  <si>
    <t>HOJALDRE DE POLLO Y CHAMPIÑONES 120 GRAMOS</t>
  </si>
  <si>
    <t>16.5</t>
  </si>
  <si>
    <t>WRAP DE POLLO Y PIÑA PARRILLADA CON QUESO PARMESANO Y ADEREZO CESAR 120 GRAMOS</t>
  </si>
  <si>
    <t>16.6</t>
  </si>
  <si>
    <t>WRAP DE RES CON PIMIENTOS ASADOS, QUESO GOUDA Y ADEREZO MIL ISLAS 120 GRAMOS</t>
  </si>
  <si>
    <t>16.7</t>
  </si>
  <si>
    <t>MINI EMPANADA DE CARNE 100 GRAMOS CON AJÍ CASERO</t>
  </si>
  <si>
    <t>16.8</t>
  </si>
  <si>
    <t>BRAZO DE REINA CON FRESAS Y MELOCOTÓN (50 GRAMOS)</t>
  </si>
  <si>
    <t>16.9</t>
  </si>
  <si>
    <t>ROSCÓN CON BOCADILLO Y AREQUIPE (60 GRAMOS)</t>
  </si>
  <si>
    <t>16.10</t>
  </si>
  <si>
    <t>VARIEDAD DE MUFFINS (80 GRAMOS)</t>
  </si>
  <si>
    <t>16.11</t>
  </si>
  <si>
    <t>FLAN DE CARAMELO PORCIÓN INDIVIDUAL DE 75 GRAMOS</t>
  </si>
  <si>
    <t>16.12</t>
  </si>
  <si>
    <t>PERAS AL VINO TINTO PORCIÓN INDIVIDUAL DE 75 GRAMOS</t>
  </si>
  <si>
    <t>16.13</t>
  </si>
  <si>
    <t>MANZANAS AL VINO BLANCO PORCIÓN INDIVIDUAL DE 75 GRAMOS</t>
  </si>
  <si>
    <t>16.14</t>
  </si>
  <si>
    <t>QUESO CON JALEA PORCIÓN INDIVIDUAL DE 75 GRAMOS</t>
  </si>
  <si>
    <t>16.15</t>
  </si>
  <si>
    <t>CUAJADA CON MELAO PORCIÓN INDIVIDUAL DE 75 GRAMOS</t>
  </si>
  <si>
    <t>16.16</t>
  </si>
  <si>
    <t>BOTELLA DE AGUA X 250 ML.</t>
  </si>
  <si>
    <t>16.17</t>
  </si>
  <si>
    <t>BOTELLA DE AGUA X 500 ML</t>
  </si>
  <si>
    <t>16.18</t>
  </si>
  <si>
    <t>BOTELLA DE AGUA X 600 ML.</t>
  </si>
  <si>
    <t>16.19</t>
  </si>
  <si>
    <t>BOTELLA DE AGUA X 1 LITRO</t>
  </si>
  <si>
    <t>16.20</t>
  </si>
  <si>
    <t>BOTELLA DE AGUA X 2 LITROS</t>
  </si>
  <si>
    <t>16.21</t>
  </si>
  <si>
    <t>BOTELLA DE AGUA X 5 LITROS</t>
  </si>
  <si>
    <t>16.22</t>
  </si>
  <si>
    <t>BOTELLA DE AGUA X 250 ML. CON GAS</t>
  </si>
  <si>
    <t>16.23</t>
  </si>
  <si>
    <t>BOTELLA DE AGUA X 500 ML.  CON GAS</t>
  </si>
  <si>
    <t>16.24</t>
  </si>
  <si>
    <t>BOTELLA DE AGUA X 600 ML. CON GAS</t>
  </si>
  <si>
    <t>16.25</t>
  </si>
  <si>
    <t>BOTELLA DE AGUA X 1 LITRO CON GAS</t>
  </si>
  <si>
    <t>16.26</t>
  </si>
  <si>
    <t>GASEOSA LATA X 235 ML SURTIDA</t>
  </si>
  <si>
    <t>16.27</t>
  </si>
  <si>
    <t>GASEOSA LATA X 330 ML SURTIDA</t>
  </si>
  <si>
    <t>16.28</t>
  </si>
  <si>
    <t>GASEOSA GO PACK 200 ML. SURTIDA</t>
  </si>
  <si>
    <t>16.29</t>
  </si>
  <si>
    <t>GASEOSA GO PACK 400 ML. SURTIDA</t>
  </si>
  <si>
    <t>16.30</t>
  </si>
  <si>
    <t>GASEOSA GO PACK 600 ML. SURTIDA</t>
  </si>
  <si>
    <t>16.31</t>
  </si>
  <si>
    <t>GASEOSA BOTELLA DE 2 L SURTIDA</t>
  </si>
  <si>
    <t>16.32</t>
  </si>
  <si>
    <t>GASEOSA BOTELLA DE 1. 75 L SURTIDA</t>
  </si>
  <si>
    <t>16.33</t>
  </si>
  <si>
    <t>GASEOSA BOTELLA DE 2. 5 L SURTIDA</t>
  </si>
  <si>
    <t>16.34</t>
  </si>
  <si>
    <t>GASEOSA BOTELLA DE 3 L SURTIDA</t>
  </si>
  <si>
    <t>16.35</t>
  </si>
  <si>
    <t>GASEOSA BOTELLA DE 3. 5 L SURTIDA</t>
  </si>
  <si>
    <t>16.36</t>
  </si>
  <si>
    <t>JUGO CAJA DE 200 ML</t>
  </si>
  <si>
    <t>16.37</t>
  </si>
  <si>
    <t>JUGO NATURAL 14 ONZ</t>
  </si>
  <si>
    <t>16.38</t>
  </si>
  <si>
    <t>JUGO NATURAL 12 ONZ</t>
  </si>
  <si>
    <t>16.39</t>
  </si>
  <si>
    <t>JUGO NATURAL 9 ONZ</t>
  </si>
  <si>
    <t>16.40</t>
  </si>
  <si>
    <t>BEBIDA REHIDRATANTE 500 ML</t>
  </si>
  <si>
    <t>16.41</t>
  </si>
  <si>
    <t>TE  500 ML</t>
  </si>
  <si>
    <t>16.42</t>
  </si>
  <si>
    <t>SODA GASIFICADAS DE MEZCLAS FRUTALES Y HERBALES 300 ML (VIDRIO) - SIN COLORANTE O SABOR ARTIFICIAL-</t>
  </si>
  <si>
    <t>16.43</t>
  </si>
  <si>
    <t>YOGURT VASO 250 GR (CON TROZOS DE FRUTA)</t>
  </si>
  <si>
    <t>16.44</t>
  </si>
  <si>
    <t>AVENA VASO 250 GR</t>
  </si>
  <si>
    <t>16.45</t>
  </si>
  <si>
    <t>CAPPUCCINO 350 ML (CAFÉ ESPRESSO, VAPOR Y ESPUMA DE LECHE EN IGUAL PROPORCIÓN CAFÉ Y LECHE)</t>
  </si>
  <si>
    <t>16.46</t>
  </si>
  <si>
    <t>ALMOJÁBANAS 80 GR</t>
  </si>
  <si>
    <t>16.47</t>
  </si>
  <si>
    <t>BUÑUELOS 80 GR</t>
  </si>
  <si>
    <t>16.48</t>
  </si>
  <si>
    <t>PANDEBONO 80 GR</t>
  </si>
  <si>
    <t>16.49</t>
  </si>
  <si>
    <t>EMPANADA HORNEADA DE 150 GR (CARNE, POLLO, MIXTA O VERDURA)</t>
  </si>
  <si>
    <t>16.50</t>
  </si>
  <si>
    <t>PALITOS DE QUESO 70 GR</t>
  </si>
  <si>
    <t>16.51</t>
  </si>
  <si>
    <t>CROISSANT CHOCOLATE 100 GR</t>
  </si>
  <si>
    <t>16.52</t>
  </si>
  <si>
    <t>CROISSANT 100 GR (CEREALES, queso, arequipe y queso o jamón y queso)</t>
  </si>
  <si>
    <t>16.53</t>
  </si>
  <si>
    <t>PORCIÓN DE TORTA 3 LECHES 100 GR</t>
  </si>
  <si>
    <t>16.54</t>
  </si>
  <si>
    <t>PORCIÓN DE TORTA DE CHOCOLATE 100 GR</t>
  </si>
  <si>
    <t>16.55</t>
  </si>
  <si>
    <t>ARROZ CON LECHE 125 GR</t>
  </si>
  <si>
    <t>16.56</t>
  </si>
  <si>
    <t>HELADO EN VASITO - CREMOSO, SABOR SURTIDO - 60 GR</t>
  </si>
  <si>
    <t>ESTACIÓN DE QUESOS</t>
  </si>
  <si>
    <t>17.1</t>
  </si>
  <si>
    <t>QUESO AMARILLO, QUESO SABANA, MOZZARELLA, CAMPESINO. PROSCIUTTO, SALAMI, SERRANO Y JAMÓN AHUMADO Y FRUTAS. (PARA 10 PERSONAS 2 KILOS APROX) (porciones equitativas de cada elemento)</t>
  </si>
  <si>
    <t>17.2</t>
  </si>
  <si>
    <t>QUESO SABANA, QUESO GRUYERE, QUESO AMARILLO SEMISUAVE (TIPO TILSIT), JAMÓN SERRANO, SALAMI, FRUTA, ACEITUNA, CALADOS. (PARA 10 PERSONAS 2 KILOS APROX) (porciones equitativas de cada elemento)</t>
  </si>
  <si>
    <t>17.3</t>
  </si>
  <si>
    <t>QUESO ELEMMENTAL, QUESO HOLANDES Y QUESO MOZARELLA, SALAMI Y CHORIZOS ACOMPAÑADO DE ALMENDRAS, MANÍ Y ARÁNDANOS (PARA 10 PERSONAS 2 KILOS APROX) (porciones equitativas de cada elemento)</t>
  </si>
  <si>
    <t>17.4</t>
  </si>
  <si>
    <t>QUESO AMARILLO, QUESO SABANA, MOZZARELLA, CAMPESINO. PROSCIUTTO, SALAMI, SERRANO Y JAMÓN AHUMADO Y FRUTAS. (PARA 50 PERSONAS 10 KILOS APROX) (porciones equitativas de cada elemento)</t>
  </si>
  <si>
    <t>17.5</t>
  </si>
  <si>
    <t>QUESO SABANA, QUESO GRUYERE, QUESO AMARILLO SEMISUAVE (TIPO TILSIT), JAMÓN SERRANO, SALAMI, FRUTA, ACEITUNA, CALADOS. (PARA 50 PERSONAS 10 KILOS APROX) (porciones equitativas de cada elemento)</t>
  </si>
  <si>
    <t>17.6</t>
  </si>
  <si>
    <t>QUESO ELEMMENTAL, QUESO HOLANDES Y QUESO MOZARELLA, SALAMI Y CHORIZOS ACOMPAÑADO DE ALMENDRAS, MANÍ Y ARÁNDANOS (PARA 50 PERSONAS 10 KILOS APROX) (porciones equitativas de cada elemento)</t>
  </si>
  <si>
    <t>MENAJE ALIMENTOS &amp; BEBIDAS (ALQUILER) </t>
  </si>
  <si>
    <t>18.1</t>
  </si>
  <si>
    <t>CRISTALERÍA ESPECIAL COPA PARA AGUA, VASO PARA JUGO, VASO PARA VINO X   (PUESTO)</t>
  </si>
  <si>
    <t>18.2</t>
  </si>
  <si>
    <t>CRISTALERÍA SENCILLA   COPA PARA AGUA, VASO PARA JUGO, VASO PARA VINO X (PUESTO)</t>
  </si>
  <si>
    <t>18.3</t>
  </si>
  <si>
    <t>VAJILLA ESPECIAL, PLATO BASE, SOBRE PLATO, POCILLO CHOCOLATERO O VASO, PLATO PARA PAN O POSTRE (PUESTO)</t>
  </si>
  <si>
    <t>18.4</t>
  </si>
  <si>
    <t>VAJILLA SENCILLA, PLATO BASE, SOBRE PLATO, POCILLO CHOCOLATERO O VASO, PLATO PARA PAN O POSTRE (PUESTO)</t>
  </si>
  <si>
    <t>18.5</t>
  </si>
  <si>
    <t>CUBERTERÍA FINA, TENEDOR PRINCIPAL, CUCHILLO Y CUCHARA PRINCIPALES, CUCHILLO PARA PAN, TENEDOR PARA ENSALADA, CUCHARA POSTRE (PUESTO)</t>
  </si>
  <si>
    <t>18.6</t>
  </si>
  <si>
    <t>CUBERTERÍA SENCILLA, TENEDOR PRINCIPAL, CUCHILLO Y CUCHARA PRINCIPALES, CUCHILLO PARA PAN, TENEDOR PARA ENSALADA, CUCHARA POSTRE (PUESTO)</t>
  </si>
  <si>
    <t>18.7</t>
  </si>
  <si>
    <t xml:space="preserve">MENAJE ECONÓMICO PLATO, VASO PARA JUGO, TENEDOR Y CUCHILLO; CUCHARA O TENEDOR (NO PRINCIPAL) </t>
  </si>
  <si>
    <t>18.8</t>
  </si>
  <si>
    <t>MESA REDONDA O CUADRADA 4-5 PUESTOS</t>
  </si>
  <si>
    <t>18.9</t>
  </si>
  <si>
    <t>MESA REDONDA O CUADRADA 8-10 PUESTOS</t>
  </si>
  <si>
    <t>18.10</t>
  </si>
  <si>
    <t>SERVILLETAS DE TELA</t>
  </si>
  <si>
    <t>18.11</t>
  </si>
  <si>
    <t>SILLA ACOLCHADA</t>
  </si>
  <si>
    <t>18.12</t>
  </si>
  <si>
    <t>SILLA PLÁSTICA SIN BRAZOS TIPO RIMAX (VÁLIDA CUALQUIER MARCA)</t>
  </si>
  <si>
    <t>18.13</t>
  </si>
  <si>
    <t>SILLA TIPO TIFFANY-CHIVARY</t>
  </si>
  <si>
    <t>18.14</t>
  </si>
  <si>
    <t>TAPA MESA 6 PUESTOS.</t>
  </si>
  <si>
    <t>18.15</t>
  </si>
  <si>
    <t>FALDONES MESA 6 PUESTOS</t>
  </si>
  <si>
    <t>18.16</t>
  </si>
  <si>
    <t>SERVILLETERO BLANCO EN ACRÍLICO X EVENTO</t>
  </si>
  <si>
    <t>PERSONAL Y OTROS APOYOS</t>
  </si>
  <si>
    <t>19.1</t>
  </si>
  <si>
    <t>INGENIERO DE ILUMINACIÓN X HORA</t>
  </si>
  <si>
    <t>19.2</t>
  </si>
  <si>
    <t>INGENIERO DE ILUMINACIÓN X EVENTO DE HASTA 8 HORAS</t>
  </si>
  <si>
    <t>19.3</t>
  </si>
  <si>
    <t>INGENIERO DE SONIDO X HORA</t>
  </si>
  <si>
    <t>19.4</t>
  </si>
  <si>
    <t>INGENIERO DE SONIDO X EVENTO DE HASTA 8 HORAS</t>
  </si>
  <si>
    <t>19.5</t>
  </si>
  <si>
    <t>TÉCNICO ELÉCTRICO X HORA</t>
  </si>
  <si>
    <t>19.6</t>
  </si>
  <si>
    <t>TÉCNICO ELÉCTRICO X EVENTO DE HASTA 8 HORAS</t>
  </si>
  <si>
    <t>19.7</t>
  </si>
  <si>
    <t>PERSONAL CAPACITADO PARA TRABAJO EN ALTURAS X HORA</t>
  </si>
  <si>
    <t>19.8</t>
  </si>
  <si>
    <t>PERSONAL CAPACITADO PARA TRABAJO EN ALTURAS X EVENTO DE HASTA 8 HORAS</t>
  </si>
  <si>
    <t>19.9</t>
  </si>
  <si>
    <t>PERSONAL DE APOYO SERVICIOS GENERALES X HORA</t>
  </si>
  <si>
    <t>19.10</t>
  </si>
  <si>
    <t>PERSONAL DE APOYO SERVICIOS GENERALES X EVENTO DE HASTA 8 HORAS</t>
  </si>
  <si>
    <t>19.11</t>
  </si>
  <si>
    <t>SERVICIO DE MESEROS X HORA</t>
  </si>
  <si>
    <t>19.12</t>
  </si>
  <si>
    <t>SERVICIO DE MESEROS X EVENTO DE HASTA 8 HORAS</t>
  </si>
  <si>
    <t>19.13</t>
  </si>
  <si>
    <t>TÉCNICOS ELÉCTRICOS X HORA</t>
  </si>
  <si>
    <t>19.14</t>
  </si>
  <si>
    <t>TÉCNICOS ELÉCTRICOS X EVENTO DE HASTA 8 HORAS</t>
  </si>
  <si>
    <t>19.15</t>
  </si>
  <si>
    <t>AMBULANCIA MEDICALIZADA PARA EVENTOS (CONSTA DE CONDUCTOR Y PARAMÉDICO) X HORA</t>
  </si>
  <si>
    <t>19.16</t>
  </si>
  <si>
    <t>AMBULANCIA MEDICALIZADA PARA EVENTOS (CONSTA DE CONDUCTOR Y PARAMÉDICO) X EVENTO DE HASTA 8 HORAS</t>
  </si>
  <si>
    <t xml:space="preserve">Servicio de ambulancia : Oficio 22785 2015-09-03 https://cijuf.org.co/normatividad/oficio/2015/oficio-22785.html?utm_source=chatgpt.com </t>
  </si>
  <si>
    <t>BIEN O SERVICIO REQUERIDO</t>
  </si>
  <si>
    <t>Precio unitario IVA Incluido</t>
  </si>
  <si>
    <t>El Refrigerio esta compuesto:
•	Producto de sal o de dulce de 200 gramos o sándwich gourmet (pan tipo árabe o baguette o aliñado especial, 2 rodajas de jamón de (cordero o pierna) de 70 g, 2 rodajas de queso (doble crema o mozzarella) 60 gr de lechuga rizada y tomate). ** Sandwich o producto sustituto.
•	Bebida: jugo  Néctar de 200 ml, jugo de botella plástica de 300 ml, gaseosa botella plástica de 250 ml (tipo Pet)
•	Fruta de 150 gramos
•	Postre entre 35 y 70 gr
•	Empacado
Incluye transporte (distribución en sitio de realización del evento o actividad).</t>
  </si>
  <si>
    <t>El Refrigerio esta compuesto:
•	Producto de sal o de dulce de 200 gramos o sándwich (pan tipo árabe o baguette o aliñado especial, 2 rodajas de jamón de (cordero o pierna) de 70 g, 2 rodajas de queso (doble crema o mozzarella) 60 gr de lechuga rizada y tomate). ** Sandwich o producto sustituto.
•	Bebida: jugo Néctar 200 ml, jugo natural en agua servido en vaso o copa, gaseosa botella plástica de 250 ml (tipo pet)
•	Fruta de 150 gramos
•	Postre entre 35 y 70 gr
•	Servido en loza
Incluye transporte (distribución en sitio de realización del evento o actividad)</t>
  </si>
  <si>
    <t xml:space="preserve">El Desayuno Continental  estar compuesto:
• Carbohidrato de 150 gramos
• Bebida caliente de 12 onzas
• Proteína 200 gramos
• mantequilla 10 gramos
• mermelada 15 gramos
• Fruta de 150 gramos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
</t>
  </si>
  <si>
    <t>El Desayuno Continental  estar compuesto:
• Carbohidrato de 120 gramos
• Bebida caliente de 12 onzas
• Proteína 200 gramos
• Mantequilla 10 gramos
• Mermelada 15 gramos
• Fruta de 150 gramos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</si>
  <si>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El Desayuno Típico debe estar compuesto:
• Caldo de costilla (res) / tamal / changua
• Carbohidrato de 120 gramos
• Bebida caliente de 20 onzas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</si>
  <si>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El mismo puede contener cualquiera de las siguientes solicitudes:
• Entrada: sopa, crema, consomé, fruta
• Corte de carnes, aves, pescados
• 2 porciones de carbohidrato
• Regulador
• Bebida
• Postre
Incluye transporte, menaje (servido en plato o mesa según corresponda)
 (Puesto Por Persona Que Incluye, Plato Base, Plato Fuerte, Plato Sopa, Vaso Largo O De Jugo, Copa De Agua, Tenedor Fuerte, Cuchillo Fuerte, Tenedor O Cuchara De Entrada, Plato Postre Cuchara O Tenedor Para Postre, Cuchillo De Untar, Según Corresponda)</t>
  </si>
  <si>
    <t>Sopa o fruta, proteína 250 gr, carbohidrato, cereal, ensalada o verdura y jugo  Néctar y postre. Incluye transporte (distribución en sitio de realización del evento o actividad)</t>
  </si>
  <si>
    <t>El mismo puede contener cualquiera de las siguientes solicitudes:
• Debe llevar tabla de queso importados
• Galletas saltinas Noel individuales
• Galletas danesas
• Almojábanas frescas
• mañanitas
• De todito
• Achiras de ramo
• Platanitos de frito lay
• Nueces por separado: marañón, almendra, maní, pistacho.
• Jugo natural de mandarina en vaso de vidrio o cristal
• Pan baguete
• Pan arándanos
• Corazones y tortas
• Café, capuchino, chocolate, aguas aromáticas y agua servido en pocillo de porcelana o vaso de cristal o vidrio según corresponda.
• Se debe servir en menaje de loza
NOTA: Debe contener 4 productos a elección de la lista más las bebidas de la lista contando siempre con el café, te, aromática y como bebida adicional chocolate o capuchino
Para estas opciones las estaciones de café deberán venir servido en menaje de porcelana                                                                                                                                     
Debe incluir mesa o tablón con spandex.
• Incluye el transporte, distribución en sitio de realización del evento o actividad o servido en plato o mesa según corresponda. Para estas opciones las estaciones de café deberán venir servido en menaje de porcelana.</t>
  </si>
  <si>
    <t>• Café, tinto, aromática, té servido en vaso biodegradable de 4 onzas (servido en plato o mesa según corresponda e impuesto al consumo si aplica)
• Agua servida en vaso material biodegradable de 10 onzas.
Para estas opciones las estaciones de café deberán venir servido en menaje de porcelana                                                                                                                                     
Debe incluir mesa o tablón con mantel.
• Incluye el transporte, distribución en sitio de realización del evento o actividad o servido en plato o mesa según corresponda. Para estas opciones las estaciones de café deberán venir servido en menaje de porcelana.</t>
  </si>
  <si>
    <t>• Café, tinto, aromática, té servido en vaso en material biodegradable de 4 onzas
• Agua servida en vaso en material biodegradable de 10 onzas.
• Acompañados de galletas y colaciones.
Para estas opciones las estaciones de café deberán venir servido en menaje de porcelana                                                                                                                                     
Debe incluir mesa o tablón con mantel.
• Incluye el transporte, distribución en sitio de realización del evento o actividad o servido en plato o mesa según corresponda. Para estas opciones las estaciones de café deberán venir servido en menaje de porcelana.</t>
  </si>
  <si>
    <t>• Cappuccino, mocaccino, chocolate, café, tinto de 6 onzas,
• Agua y jugos naturales de 10 onzas
• Botella de gaseosa de 400 ml,
• muffins, colaciones.
Para estas opciones las estaciones de café deberán venir servido en menaje de porcelana                                                                                                                                   
 Debe incluir mesa o tablón con spandex.
• Incluye el transporte, distribución en sitio de realización del evento o actividad o servido en plato o mesa según corresponda e impuesto al consumo si aplica. Para estas opciones las estaciones de café deberán venir servido en menaje de porcelana.</t>
  </si>
  <si>
    <t>Botella de agua de 300 ml
Incluye transporte (distribución en sitio de realización del evento o actividad)</t>
  </si>
  <si>
    <t>Botella de agua de 600 ml
Incluye transporte (distribución en sitio de realización del evento o actividad)</t>
  </si>
  <si>
    <t>botellón de agua 20 litros
Incluye transporte (distribución en sitio de realización del evento o actividad)</t>
  </si>
  <si>
    <t>Botellon de agua de 20 L cada uno con soporte en plástico.
Incluye transporte (distribución en sitio de realización del evento o actividad)</t>
  </si>
  <si>
    <t>Recarga botellones - MES CANTIDADES:  1-50</t>
  </si>
  <si>
    <t>Recarga botellones - MES CANTIDADES:   51-271</t>
  </si>
  <si>
    <t xml:space="preserve">Recarga botellones - MES CANTIDADES:   272-542	</t>
  </si>
  <si>
    <t>Recarga botellones - MES CANTIDADES:   543-813</t>
  </si>
  <si>
    <t>Nevera de icopor tipo cava para hidratación pequeña</t>
  </si>
  <si>
    <t>Nevera de icopor 10 Litros. Incluye hielo seco - Alquiler por día.Incluye: transporte.</t>
  </si>
  <si>
    <t>Nevera de icopor tipo cava para hidratación mediana</t>
  </si>
  <si>
    <t>Nevera de icopor 40 Litros. Incluye hielo seco - Alquiler por día. Incluye: transporte.</t>
  </si>
  <si>
    <t>Nevera de icopor tipo cava para hidratación grande</t>
  </si>
  <si>
    <t>Nevera de icopor 80 Litros. Incluye hielo seco - Alquiler por día. Incluye: transporte.</t>
  </si>
  <si>
    <t>Nevera tipo cava industrial</t>
  </si>
  <si>
    <t>Nevera tipo cava industrial con puerta de vidrio y piso blanco de pie (instalada, funcional y desinstalada), vertical u horizontal según solicitud 50 litros  - Alquiler por día. Incluye: transporte.</t>
  </si>
  <si>
    <t>Nevera tipo cava industrial con puerta de vidrio y piso blanco de pie (instalada, funcional y desinstalada), vertical u horizontal según solicitud 100 litros  - Alquiler por día. Incluye: transporte.</t>
  </si>
  <si>
    <t>ALIMENTACIÓN</t>
  </si>
  <si>
    <t>SUMINISTRO DE ALIMENTACIÓN PREPARADA PARA CAMPISTAS, COMPUESTO POR: UN DESAYUNO, DOS ALMUERZOS Y UNA CENA. ESTA ALIMENTACIÓN SE LE DEBE SERVIR A LOS CAMPISTAS TIPO PAE ESCOLAR.</t>
  </si>
  <si>
    <t>ALIMENTACION CAMPAMENTO DEPARTAMENTAL</t>
  </si>
  <si>
    <t>UN CAMPAMENTO DEPARTAMENTAL CON LA PARTICIPACIÓN DE 1200 JÓVENES DEL DEPARTAMENTO 7 SERVICIOS POR PERSONA</t>
  </si>
  <si>
    <t>ALIMENTACION CAMPAMENTOS</t>
  </si>
  <si>
    <t>4 CAMPAMENTOS INTER-ZONALES DE 500 NIÑOS, NIÑAS Y JÓVENES DEL PROGRAMA CAMPAMENTOS JUVENILES  5 SERVICIOS POR PERSONA</t>
  </si>
  <si>
    <t>ALMUERZO</t>
  </si>
  <si>
    <t>SUMINISTRO DE ALMUERZO COMPUESTO POR: SOPA, 1 PROTEÍNA 350 GRAMOS (POLLO, TRUCHA, BAGRE, RES, TERNERA, ROBALO, ATÚN EN AGUA O TILAPIA), PORCIÓN DE VEGETALES (HABICHUELA, ARVEJA, CEBOLLA, REMOLACHA O REPOLLO), 1 LEGUMINOSA (FRIJOL, LENTEJA O GARBANZO), 1 CEREAL 350 GRAMOS (ARROZ BLANCO, PASTA O MAÍZ), 1 TUBÉRCULO (PAPA BLANCA, CRIOLLA, PLÁTANO VERDE O MADURO) 350 ML DE JUGO NATURAL Y POSTRE.</t>
  </si>
  <si>
    <t>PLATO DE LECHONA CON AREPA (GASEOSA PERSONALIZADA EN BOTELLA 450 GR</t>
  </si>
  <si>
    <t xml:space="preserve">SUMINISTRO DE ALMUERZO TIPO 1                                                                                                                                                 
</t>
  </si>
  <si>
    <t>SUMINISTRO DE ALMUERZO:                                                                                                                                                  
MENÚ 1. SOPA  (PORCIÓN), 80GR. DE PROTEÍNA ANIMAL (CARNE), 80GR. PRINCIPIO (FRIJOL, LENTEJA, PASTA, VERDURAS, ETC…), 100GR. CARBOHIDRATO (ARROZ), 80GR. ENSALADA, ACOMPAÑANTE (PLÁTANO O PAPA), JUGO NATURAL</t>
  </si>
  <si>
    <t xml:space="preserve">SUMINISTRO DE ALMUERZO TIPO 2                                                                                                                                                
</t>
  </si>
  <si>
    <t>SUMINISTRO DE ALMUERZO:                                                                                                                                                  
MENÚ 2. SOPA O FRUTA (PORCIÓN), 100GR. DE PROTEÍNA ANIMAL (POLLO O CARNE), 100GR. PRINCIPIO (FRIJOL, LENTEJA, PASTA, VERDURAS, ETC…), 110GR. CARBOHIDRATO (ARROZ), 80GR. ENSALADA, ACOMPAÑANTE (PLÁTANO O PAPA), JUGO NATURAL</t>
  </si>
  <si>
    <t xml:space="preserve">SUMINISTRO DE ALMUERZO TIPO 3
</t>
  </si>
  <si>
    <t>SUMINISTRO DE ALMUERZO: 
MENÚ 3.  2 PROTEÍNAS DE 100GR. C/U (RES, POLLO O CERDO), 110GR. CARBOHIDRATO, 80 GR DE REGULADOR 
ACOMPAÑANTES, JUGO NATURAL.</t>
  </si>
  <si>
    <t>CENA</t>
  </si>
  <si>
    <t>SUMINISTRO DE CENA COMPUESTA POR: 1 PROTEÍNA DE 350 GR (CARNE DE RES, CERDO, POLLO O PESCADO), 1 CARBOHIDRATO DE 350 GR (PASTA, ARROZ, PAPA U OTRO), 1 ACOMPAÑANTE DE 100 GR (AREPA, PLÁTANO U OTRO), 400 ML DE BEBIDA JUGO NATURAL O GASEOSA.</t>
  </si>
  <si>
    <t xml:space="preserve">SUMINISTRO DE CENA </t>
  </si>
  <si>
    <t xml:space="preserve">CENA (QUE INCLUYE ENTRADA, PLATO FUERTE, PROTEÍNA DE 200 GR O DOS DE 100 GR CADA UNA,  Y GUARNICIÓN, POSTRE Y BEBIDA), </t>
  </si>
  <si>
    <t>DESAYUNO</t>
  </si>
  <si>
    <t>SUMINISTRO DE DESAYUNO COMPUESTO POR: CALDO DE PAPA CON CARNE O POLLO, HUEVOS AL GUSTO, ACOMPAÑADO DE AREPA O PAN, 250 ML DE CAFÉ, CHOCOLATE O JUGO NATURAL.</t>
  </si>
  <si>
    <t>DESAYUNO TIPO BUFET TIPO 1</t>
  </si>
  <si>
    <t>DESAYUNO TIPO BUFFET QUE INCLUYE: 
VARIEDAD DE 2 CARBOHIDRATO DE 150 GRAMOS HUEVOS AL GUSTO 
4 OPCIONES DE FRUTA UNA BEBIDA CALIENTE  (TÉ, CHOCOLATE Ó CAFE) Y UNA FRÍA (JUGO NATURAL).
INCLUYE MENAJE (SERVIDO EN PLATO)</t>
  </si>
  <si>
    <t>DESAYUNO TIPO BUFET TIPO 2</t>
  </si>
  <si>
    <t>DESAYUNO TIPO BUFFET QUE INCLUYE: 
VARIEDAD DE 3 CARBOHIDRATO DE 150 GRAMOS HUEVOS AL GUSTO. 
TABLA DE QUESOS Y JAMONES. 
3 OPCIONES DE PROTEÍNA ADICIONAL.
4 OPCIONES DE FRUTA, BEBIDAS AL GUSTO CALIENTE (TÉ, CHOCOLATE Ó CAFE) O FRÍA (JUGO NATURAL). 
INCLUYE MENAJE (SERVIDO EN PLATO)</t>
  </si>
  <si>
    <t>SUMINISTRO DE DESAYUNOS</t>
  </si>
  <si>
    <t>DESAYUNOS   TIPO 2 (HIDRATOS DE CARBONO COMO PAN, CEREALES, GALLETAS, TOSTADAS, CREPES, UNA RACIÓN DE LÁCTEOS O BEBIDA CALIENTE, FRUTA, ALIMENTOS RICOS EN PROTEÍNAS COMO: HUEVOS O QUESO).</t>
  </si>
  <si>
    <t xml:space="preserve">SUMINISTRO DE REFRIGERIO PESO MINIMO 100 GR (SANDUCHE, BEBIDA DE 250 ML Y FRUTA O DULCE) </t>
  </si>
  <si>
    <t xml:space="preserve">
EL SERVICIO DE ALOJAMIENTO DEBERÁ SER PRESTADO EN HOTELES DE CATEGORIZACIÓN MÍNIMO DOS (2) ESTRELLAS.
EL SERVICIO DE ALOJAMIENTO DEBE COMO MÍNIMO TENER LAS INSTRUCCIONES DE EMERGENCIA Y EVACUACIÓN, EN UN LUGAR VISIBLE A LA ENTRADA DE LA HABITACIÓN
LA ACOMODACIÓN SERÁ EN CAMAS SENCILLAS O DOBLES CON MAXIMO 2 PERSONAS POR HABITACION (PERSONA POR CAMA).
TENER ILUMINACIÓN GENERAL EN LA HABITACIÓN.
TOALLAS POR CADA HUÉSPED. EN CUANTO AL BAÑO DE LA HABITACIÓN DEBE 
COMO MÍNIMO:
A. GARANTIZAR EL SUMINISTRO DE AGUA LAS VEINTICUATRO (24) HORAS.
B. VENTILACIÓN NATURAL O EXTRACCIÓN MECÁNICA DE OLORES.
C. PAPEL HIGIÉNICO.
D. JABÓN DE BAÑO
E. CESTA PARA PAPELES.
F. TOALLERO O DISPENSADOR DE TOALLAS.
G. JABONERA O DISPENSADOR DE JABÓN LÍQUIDO.
H. PORTA PAPEL.
I. SANITARIO, LAVAMANOS, DUCHA Y ESPEJO.
NOTA: TODOS LOS ELEMENTOS DEBEN ESTAR  EN PERFECTO ESTADO</t>
  </si>
  <si>
    <t>SERVICIO DE ALOJAMIENTO.
EL SERVICIO DE ALOJAMIENTO DEBERÁ SER PRESTADO EN HOTELES DE CATEGORIZACIÓN MÍNIMO CUATRO (4) ESTRELLAS.
EL SERVICIO DE ALOJAMIENTO DEBE COMO MÍNIMO TENER LAS INSTRUCCIONES DE EMERGENCIA Y EVACUACIÓN, EN UN LUGAR VISIBLE A LA ENTRADA DE LA HABITACIÓN
LA ACOMODACIÓN SERÁ EN CAMAS SENCILLAS O DOBLES CON MAXIMO 2 PERSONAS POR HABITACION (PERSONA POR CAMA).
TENER ILUMINACIÓN GENERAL EN LA HABITACIÓN.
TOALLAS POR CADA HUÉSPED. EN CUANTO AL BAÑO DE LA HABITACIÓN DEBE 
COMO MÍNIMO:
A. GARANTIZAR EL SUMINISTRO DE AGUA LAS VEINTICUATRO (24) HORAS.
B. VENTILACIÓN NATURAL O EXTRACCIÓN MECÁNICA DE OLORES.
C. PAPEL HIGIÉNICO.
D. JABÓN DE BAÑO
E. CESTA PARA PAPELES.
F. TOALLERO O DISPENSADOR DE TOALLAS.
G. JABONERA O DISPENSADOR DE JABÓN LÍQUIDO.
H. PORTA PAPEL.
I. SANITARIO, LAVAMANOS, DUCHA Y ESPEJO.
NOTA: TODOS LOS ELEMENTOS DEBEN ESTAR  EN PERFECTO ESTADO" UNIDAD</t>
  </si>
  <si>
    <t xml:space="preserve">SERVICIO DE ALOJAMIENTO. TIPO 1
</t>
  </si>
  <si>
    <t xml:space="preserve">
EL SERVICIO DE ALOJAMIENTO 
EL SERVICIO DE ALOJAMIENTO DEBE COMO MÍNIMO TENER LAS INSTRUCCIONES DE EMERGENCIA Y EVACUACIÓN, EN UN LUGAR VISIBLE A LA ENTRADA DE LA HABITACIÓN
LA ACOMODACIÓN SERÁ EN CAMAS SENCILLAS O DOBLES (PERSONA POR CAMA). CON UN MAXIMO DE TRES PERSONAS POR HABITACION.
TENER ILUMINACIÓN GENERAL EN LA HABITACIÓN.
TOALLAS POR CADA HUÉSPED. EN CUANTO AL BAÑO DE LA HABITACIÓN DEBE 
COMO MÍNIMO:
A. GARANTIZAR EL SUMINISTRO DE AGUA LAS VEINTICUATRO (24) HORAS.
B. VENTILACIÓN NATURAL O EXTRACCIÓN MECÁNICA DE OLORES.
C. PAPEL HIGIÉNICO.
D. JABÓN DE BAÑO
E. CESTA PARA PAPELES.
F. TOALLERO O DISPENSADOR DE TOALLAS.
G. JABONERA O DISPENSADOR DE JABÓN LÍQUIDO.
H. PORTA PAPEL.
I. SANITARIO, LAVAMANOS, DUCHA Y ESPEJO.
NOTA: TODOS LOS ELEMENTOS DEBEN ESTAR  EN PERFECTO ESTADO</t>
  </si>
  <si>
    <t>Alojamiento en acomodación sencilla</t>
  </si>
  <si>
    <t>Habitación Min. Hotel 4 estrellas - incluye desayuno y seguro Hotelero, según especificaciones del numeral 6,2,5 del Anexo 01  Ficha de condiciones técnicas esenciales</t>
  </si>
  <si>
    <t>HABITACIÓN</t>
  </si>
  <si>
    <t>Alojamiento en acomodación doble</t>
  </si>
  <si>
    <t>Habitación Min. Hotel 4 estrellas - incluye desayuno y seguro Hotelero según especificaciones del numeral 6,2,5 del Anexo 01  Ficha de condiciones técnicas esenciales</t>
  </si>
  <si>
    <t>Habitación Min. Hotel 3 estrellas - incluye desayuno y seguro Hotelero, según especificaciones del numeral 6,2,5 del Anexo 01  Ficha de condiciones técnicas esenciales</t>
  </si>
  <si>
    <t>Habitación Min. Hotel 3 estrellas - incluye desayuno y seguro Hotelero según especificaciones del numeral 6,2,5 del Anexo 01  Ficha de condiciones técnicas esenciales</t>
  </si>
  <si>
    <t>Alojamiento en acomodación triple</t>
  </si>
  <si>
    <t>Alojamiento en acomodación cuádruple</t>
  </si>
  <si>
    <t>SALON TIPO 1 para 10 a 50 personas   Incluye salón, mesas, sillas por día de servicio, mantelería y servilletería en tela por día de servicio. - De acuerdo con las especificaciones de numeral 6.2.4 Infraestructura Física y Mobiliario del anexo 01 Ficha de condiciones técnicas.</t>
  </si>
  <si>
    <t xml:space="preserve">SALON TIPO 2 para 51 a 100 personas   Incluye salón, mesas, sillas por día de servicio, mantelería y servilletería en tela por día de servicio. - De acuerdo con las especificaciones de numeral 6.2.4 Infraestructura Física y Mobiliario del anexo 01 Ficha de condiciones técnicas. </t>
  </si>
  <si>
    <t xml:space="preserve">SALON TIPO _ para 101 a 200 personas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</si>
  <si>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SALON TIPO _ para 201 a 300 personas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</si>
  <si>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SALON TIPO 4 para 10 a 50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</si>
  <si>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51 a 100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</si>
  <si>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101 a 200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</si>
  <si>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AULA TIPO 5 para 201 a 300 personas  Incluye salón, (5) regletas de 8 tomas ó puntos de corriente, mesas, sillas por día de servicio, mantelería y servilletería en tela por día de servicio.  - Incluye al menos sonido básico con 1 micrófono, un computador  portátil, videobeam no inferior a 3000 lumens y conexión a internet. - De acuerdo con las especificaciones de numeral 6.2.4 Infraestructura Física y Mobiliario del anexo 01 Ficha de condiciones técnicas.</t>
  </si>
  <si>
    <t xml:space="preserve">Sala alterna para 10 a 20 personas  -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</si>
  <si>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Sala alterna para 21 a 50 personas  -  Incluye salón,  (5) regletas de 8 tomas ó puntos de corriente, mesas, sillas por día de servicio, mantelería, y servilletería en tela por día de servicio. - De acuerdo con las especificaciones de numeral 6.2.4 Infraestructura Física y Mobiliario del anexo 01 Ficha de condiciones técnicas. </t>
  </si>
  <si>
    <t xml:space="preserve">AUDITORIO PRINCIPAL  PARA  100 PAX (INLUIDO MESAS PLASTICAS, SILLAS PLASTICAS DE ACUERDO A NECESIDAD) </t>
  </si>
  <si>
    <t xml:space="preserve">AUDITORIO PRINCIPAL  PARA  200 PAX (INLUIDO MESAS PLASTICAS, SILLAS PLASTICAS DE ACUERDO A NECESIDAD) </t>
  </si>
  <si>
    <t xml:space="preserve">AUDITORIO PRINCIPAL  PARA  50 PAX (INLUIDO MESAS PLASTICAS, SILLAS PLASTICAS DE ACUERDO A NECESIDAD) </t>
  </si>
  <si>
    <t xml:space="preserve">AUDITORIO PRINCIPAL  PARA  500 PAX (INLUIDO MESAS PLASTICAS, SILLAS PLASTICAS DE ACUERDO A NECESIDAD) </t>
  </si>
  <si>
    <t xml:space="preserve">AUDITORIO PRINCIPAL  PARA 1000 PAX (INLUIDO MESAS PLASTICAS, SILLAS PLASTICAS DE ACUERDO A NECESIDAD) </t>
  </si>
  <si>
    <t xml:space="preserve">AUDITORIO PRINCIPAL  PARA 25  PAX (INLUIDO MESAS PLASTICAS, SILLAS PLASTICAS DE ACUERDO A NECESIDAD) </t>
  </si>
  <si>
    <t>Alquiler Computador de escritorio. CPU Procesador min. Intel Core i5 U o AMD PRO, MRAM min. 4GB DDR2, Disco Duro 250 GB (7200 rpm) SATA,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t>
  </si>
  <si>
    <t>Alquiler Computador Portátil. CPU Procesador min. Intel Core i5 U o AMD PRO, MRAM min. 4GB DDR2, Disco Duro 250 GB (7200 rpm) SATA, Batería duración 3 hrs min, cargador, Mouse, Monitor panel plano 14” - 15”, Unidad DVD+/-RW integrada, Puertos mínimo 3 USB 2.0, puerto de video 1 VGA y 1 puerto HDMI integrado. Conectividad integrada tarjeta de red 1000/100/10 y conexión inalámbrica 802.11 a/b/g/n, punto de red Gigabit Ethernet (RJ-45), Audio interno, Teclado en español, Sistema operativo Microsoft® Windows® 7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t>
  </si>
  <si>
    <t>Alquiler Computador Portátil Macbook Pro. Chip M2 con CPU de 8 núcleos y GPU de 10 núcleos, Neural Engine de 16 núcleos, 24 GB de memoria unificada para que todo sea más fluido, Pantalla Retina de 13,3 pulgadas con 500 nits de brillo y amplia gama de colores P3 para que disfrutes imágenes vibrantes y un nivel de detalle increíble, Conexión inalámbrica Wi-Fi 6, Dos puertos Thunderbolt, Almacenamiento SSD. Incluye: Cable de carga USB-C (2 metros) y Adaptador de corriente USB-C de 67 W. Todo lo anterior con su respectiva licencia y medios de instalación y configuración que permitan la lectura de archivos y la proyección de los mismos. Incluye: transporte</t>
  </si>
  <si>
    <t>Alquiler de Tablet de 10".  Memoria Interna 64 GB, Memoria Ram 4 GB, Núcleos del Procesador (8) Velocidad del procesador (8), Marca del Procesador QUALCOMM SNAPDRAGON 8-CORE 439, Sistema Operativo Android, Duración de la Batería (10  Horas Aproximadas)  Incluye: audífonos. Todo lo anterior con su respectiva licencia y medios de instalación y configuración que permitan la lectura de archivos y la proyección de los mismos. Incluye: transporte.</t>
  </si>
  <si>
    <t>Alquiler de IPad 9na Generación 10.2 pulgadas 64GB - Procesador: Chip A13 Bionic, Núcleos del procesador: Hexa Core, Núcleos del procesador: Hexa Core, Velocidad del procesador: 2x2.65 GHz Lightning + 4x1.8 GHz Thunder. Todo lo anterior con su respectiva licencia y medios de instalación y configuración que permitan la lectura de archivos y la proyección de los mismos. Incluye: transporte</t>
  </si>
  <si>
    <t>Cable HDMI de 15 MTS a 40 MTS para señal de video (SOLO SE COBRA UN DIA) independiente del la duración del evento. Incluye: transporte</t>
  </si>
  <si>
    <t>Cable VGA de 15 MTS a 40 MTS para señal de video (SOLO SE COBRA UN DIA) independiente del la duración del evento. Incluye: transporte</t>
  </si>
  <si>
    <t>A color y blanco u negro con escáner y copiadora / una resma tamaño carta, tóner nuevo y dejarlo en estado de funcionamiento (Con capacidad para 500 copias o impresiones) Incluye: transporte</t>
  </si>
  <si>
    <t>Presentador Inalámbrico control remoto (SOLO SE COBRA UN DIA) Incluye: transporte</t>
  </si>
  <si>
    <t>Base alta o de pared para Tv de 32" a 75". Incluye: transporte</t>
  </si>
  <si>
    <t>Ventilador tipo Industrial</t>
  </si>
  <si>
    <t>Ventilador para evento tipo industrial con base de 1 m de diámetro. Incluye: transporte</t>
  </si>
  <si>
    <t>Alquiler e instalación de Aire Acondicionado de 5 Toneladas y conexión a punto de energía. Incluye: transporte</t>
  </si>
  <si>
    <t>Extensión eléctrica de 3 mts (SOLO SE COBRA UNA VEZ POR EVENTO INDEPENDIENTE DEL NÚMERO DE DÍAS DE USO). Incluye: transporte</t>
  </si>
  <si>
    <t>Suministrar y montar extensiones en Cable Encauchetado 3X14 o 3X12 para los diferentes Puntos,  con 1 Toma Doble de 110 Wt, mínimo de 20 mts
(SOLO SE COBRA UNA VEZ POR EVENTO INDEPENDIENTE DEL NÚMERO DE DÍAS DE USO). Incluye: transporte</t>
  </si>
  <si>
    <t>Suministrar y montar extensiones en Cable Encauchetado y tomas 3 x 50 para los diferentes Puntos  con 1 Toma Doble de 220 Wt, mínimo de 20 MTS
(SOLO SE COBRA UNA VEZ POR EVENTO INDEPENDIENTE DEL NÚMERO DE DÍAS DE USO). Incluye: transporte</t>
  </si>
  <si>
    <t>Extensión eléctrica encauchetada de 3 mts (SOLO SE COBRA UNA VEZ POR EVENTO INDEPENDIENTE DEL NÚMERO DE DÍAS DE USO). Incluye: transporte</t>
  </si>
  <si>
    <t>Extensión eléctrica encauchetada de 15 mts (SOLO SE COBRA UNA VEZ POR EVENTO INDEPENDIENTE DEL NÚMERO DE DÍAS DE USO). Incluye: transporte</t>
  </si>
  <si>
    <t>Extensión eléctrica encauchetada de 30 mts (SOLO SE COBRA UNA VEZ POR EVENTO INDEPENDIENTE DEL NÚMERO DE DÍAS DE USO). Incluye: transporte</t>
  </si>
  <si>
    <t>Regleta de 6 Puestos con Switch De Reposición - Extención De 3 Mts De Largo. SOLO SE COBRA UNA VEZ POR EVENTO INDEPENDIENTE DEL NÚMERO DE DÍAS DE USO). Incluye: transporte</t>
  </si>
  <si>
    <t>Regleta de 8 Puestos con cable de alimentación eléctrica de 1.5 mts en cable encauchetado. SOLO SE COBRA UNA VEZ POR EVENTO INDEPENDIENTE DEL NÚMERO DE DÍAS DE USO). Incluye: transporte</t>
  </si>
  <si>
    <t>Pasacalles Yellow Jackets con 3 canales, para los cables y mangueras de potencia, audio y vídeo. Incluye: transporte</t>
  </si>
  <si>
    <t>Pasacalles Yellow Jackets con 5 canales, para los cables y mangueras de potencia, audio y vídeo. Incluye: transporte</t>
  </si>
  <si>
    <t>trípode base stand metálico, con las siguientes características:  Capacidad máxima de carga 40 Kgs.
Materiales de construcción hierro y Nylon.
Altura Máxima  170 cms.
Dimensiones (cm) 170 x 80 x 80.
Peso (Neto / Bruto) 3 / 5 Kgs.
Incluye: transporte</t>
  </si>
  <si>
    <t>Video Proyector de 3.000 Lumens con su respectiva base para piso o ser colgado, para proyectar imágenes de calidad superior o vídeos, debe incluir DVD. Incluye: transporte</t>
  </si>
  <si>
    <t>Video Proyector de 5.000 Lumens con su respectiva base para piso o ser colgado, para proyectar imágenes de calidad superior o vídeos, debe incluir DVD. Incluye: transporte</t>
  </si>
  <si>
    <t>Video Proyector de 7.000 Lumens con su respectiva base para piso o ser colgado, para proyectar imágenes de calidad superior o vídeos, debe incluir DVD. Incluye: transporte</t>
  </si>
  <si>
    <t>Video Proyector de 10.000 Lumens con su respectiva base para piso o ser colgado, para proyectar imágenes de calidad superior o vídeos, debe incluir DVD. Incluye: transporte</t>
  </si>
  <si>
    <t>Audífonos de Diadema estereofónicos de alta fidelidad, dinámicos, supra-aurales, tipo cerrado, gama alta. Incluye: transporte</t>
  </si>
  <si>
    <t>Audífonos tipo diademas de un solo uso. Incluye: transporte</t>
  </si>
  <si>
    <t>Audífonos de In ear de alto rendimiento - gama alta. Incluye: transporte</t>
  </si>
  <si>
    <t>Punto a punto, de largo alcance. Incluye: transporte</t>
  </si>
  <si>
    <t>Sin llamadas, para cobertura entre localidades de Bogotá. Incluye: transporte</t>
  </si>
  <si>
    <t>Generador de la niebla de la máquina de Hazer, Máquina de humo, con ventilador industrial.
Incluye cableado y conexión a energía. . Incluye: transporte</t>
  </si>
  <si>
    <t>Sistema croma con iluminación para lenguaje de señas (cámara de video, inter, monitor de retorno de video y luz frontal). Incluye: transporte</t>
  </si>
  <si>
    <t>Sistema Venturi con pipeta de C02 para 2 disparos de papel. Incluye: transporte</t>
  </si>
  <si>
    <t>Sistema Venturi con pipeta de C02 para 4 disparos de papel. Incluye: transporte</t>
  </si>
  <si>
    <t>Sistema Venturi con pipeta de C02 para 6 disparos de papel. Incluye: transporte</t>
  </si>
  <si>
    <t>Bandera de 2,0 x 1,5 MTS en satín, con base, asta y puntera en madera y Base. Incluye: transporte</t>
  </si>
  <si>
    <t>Cinta para señalizar cerramientos Tipo: Señales de seguridad vial - Ancho: 20cm - Largo: 500 metros - Material: Plástico. Incluye: transporte</t>
  </si>
  <si>
    <t>Por 1m2, tela reflectiva ignifuga poliéster.elástico, a 2 x 1 tinta. Incluye: transporte</t>
  </si>
  <si>
    <t>Sparkular de tipo cascada de 12 chorros pirotecnia fría. Incluye: transporte</t>
  </si>
  <si>
    <t>10 gigas diarias 4G , (incluye personal técnico necesario), se debe entregar instalado y probado. Nota: El transporte esta implícito para la prestación del servicio.</t>
  </si>
  <si>
    <t>20 gigas diarias 4G , (incluye personal técnico necesario), se debe entregar instalado y probado .Nota: El transporte esta implícito para la prestación del servicio.</t>
  </si>
  <si>
    <t>(Entrada, salida de emergencia, PMU, Punto de Encuentro, Punto de Información, Punto de personas desaparecidas, zona de bienestar, baños, camerinos, sala juntas, señales de tránsito, PARE, DESVIO, MALETINES, CONOS DE 50 CMS, COLOMBINAS, PASACALLES.) (por día)</t>
  </si>
  <si>
    <t>Menaje Comidas Principales</t>
  </si>
  <si>
    <t>(Puesto Por Persona Que Incluye, Plato Base, Plato Fuerte, Plato Sopa y/o consomé, Vaso Largo O De Jugo, Copa De Agua, Tenedor Fuerte, Cuchillo Fuerte, Tenedor O Cuchara De Entrada, Plato Postre Cuchara o Tenedor Para Postre, Cuchillo De Untar, Según Corresponda) (Cerámica y/o porcelana)
Incluye transporte (distribución en sitio de realización del evento o actividad)</t>
  </si>
  <si>
    <t>Menaje Comidas Principales con servilletas de tela e individuales</t>
  </si>
  <si>
    <t>(Puesto Por Persona Que Incluye, Plato Base, Plato Fuerte, Plato Sopa y/o consomé, Vaso Largo O De Jugo, Copa De Agua, Tenedor Fuerte, Cuchillo Fuerte, Tenedor O Cuchara De Entrada, Plato Postre Cuchara o Tenedor Para Postre, Cuchillo De Untar, Según Corresponda) (Cerámica y/o porcelana) con servilletas de tela e individuales
Incluye transporte (distribución en sitio de realización del evento o actividad)</t>
  </si>
  <si>
    <t>menaje refrigerios</t>
  </si>
  <si>
    <t>Según tipología del refrigerio - Puesto Por Persona 
Incluye transporte (distribución en sitio de realización del evento o actividad)</t>
  </si>
  <si>
    <t>Servicio de Transporte Camión - Estacas</t>
  </si>
  <si>
    <t>Camión: 600 de estacas .para movilización de materiales. Por trayecto.</t>
  </si>
  <si>
    <t>Trayecto</t>
  </si>
  <si>
    <t xml:space="preserve">Servicio de Transporte Carry de Carga </t>
  </si>
  <si>
    <t>Transporte: tipo carry de carga (capacidad de carga 550 kilos)  para movilización de materiales, montaje, desmontaje, entre otros ( Por trayecto.)</t>
  </si>
  <si>
    <t>Servicio de Transporte Camión (1 tonelada)</t>
  </si>
  <si>
    <t>Camión: tipo furgón (capacidad de carga 1 tonelada)  para movilización de materiales, montaje, desmontaje, entre otros ( Por trayecto.)</t>
  </si>
  <si>
    <t>Servicio de Transporte Camión (3 toneladas)</t>
  </si>
  <si>
    <t>Camión: tipo furgón (capacidad de carga 3 toneladas)  para movilización de materiales, montaje, desmontaje, entre otros ( Por trayecto.)</t>
  </si>
  <si>
    <t>Servicio de Transporte Camión (5 toneladas)</t>
  </si>
  <si>
    <t>Camión: tipo furgón (capacidad de carga 5 toneladas)  para movilización de materiales, montaje, desmontaje, entre otros ( Por trayecto.)</t>
  </si>
  <si>
    <t xml:space="preserve">TRASPORTE  CARGA IDA Y REGRESO DE ELEMENTOS Y EQUIPOS AL SITIO DEL EVENTO, INCLUYE CONDUCTOR, COMBUSTIBLE Y PEAJES  ( DE 0 A 100 KMS DE DISTANCIA IDA Y REGRESO ) </t>
  </si>
  <si>
    <t>TRASPORTE  CARGA IDA Y REGRESO X DIA DE ELEMENTOS Y EQUIPOS AL SITIO DEL EVENTO, INCLUYE CONDUTOR, COMBUSTIBLE Y PEAJES  ( DE 0 A 100 KMS DE DISTANCIA IDA Y REGRESO ) DIA</t>
  </si>
  <si>
    <t xml:space="preserve">IDA Y REGRESO </t>
  </si>
  <si>
    <t xml:space="preserve">TRASPORTE  CARGA IDA Y REGRESO DE ELEMENTOS Y EQUIPOS AL SITIO DEL EVENTO, INCLUYE CONDUTOR, COMBUSTIBLE Y PEAJES  ( DE 201 A 500 KMS DE DISTANCIA IDA Y REGRESO ) </t>
  </si>
  <si>
    <t>TRASPORTE  CARGA IDA Y REGRESO X DIA DE ELEMENTOS Y EQUIPOS AL SITIO DEL EVENTO, INCLUYE CONDUTOR, COMBUSTIBLE Y PEAJES  ( DE 201 A 500 KMS DE DISTANCIA IDA Y REGRESO ) DIA</t>
  </si>
  <si>
    <t xml:space="preserve">TRASPORTE  CARGA IDA Y REGRESO DE ELEMENTOS Y EQUIPOS AL SITIO DEL EVENTO, INCLUYE CONDUTOR, COMBUSTIBLE Y PEAJES  ( DE 501 A 800  KMS DE DISTANCIA IDA Y REGRESO ) </t>
  </si>
  <si>
    <t>TRASPORTE  CARGA IDA Y REGRESO X DIA DE ELEMENTOS Y EQUIPOS AL SITIO DEL EVENTO, INCLUYE CONDUTOR, COMBUSTIBLE Y PEAJES  ( DE 501 A 800 KMS DE DISTANCIA IDA Y REGRESO ) DIA</t>
  </si>
  <si>
    <t xml:space="preserve">TRASPORTE  CARGA IDA Y REGRESO DE ELEMENTOS Y EQUIPOS AL SITIO DEL EVENTO, INCLUYE CONDUTOR, COMBUSTIBLE Y PEAJES  ( DE101 A 200 KMS DE DISTANCIA IDA Y REGRESO ) </t>
  </si>
  <si>
    <t>TRASPORTE  CARGA IDA Y REGRESO X DIA DE ELEMENTOS Y EQUIPOS AL SITIO DEL EVENTO, INCLUYE CONDUTOR, COMBUSTIBLE Y PEAJES  ( DE 101 A 200 KMS DE DISTANCIA IDA Y REGRESO ) DIA</t>
  </si>
  <si>
    <t>ESTACIÓN DE CAFÉ CON GALLETAS</t>
  </si>
  <si>
    <t>ESTACIÓN DE CAFÉ CON GALLETAS PARA 200 PERSONAS</t>
  </si>
  <si>
    <t>DIA</t>
  </si>
  <si>
    <t>ESTACIÓN DE CAFÉ Y AGUA SENCILLA</t>
  </si>
  <si>
    <t>ESTACIÓN DE CAFÉ Y AGUA SENCILLA PARA 200 PERSONAS</t>
  </si>
  <si>
    <t xml:space="preserve">HERRAMIENTAS </t>
  </si>
  <si>
    <t xml:space="preserve">SUMINISTRO PICA 4,5 LIBRAS EN CABO DE MADERA </t>
  </si>
  <si>
    <t>SUMINISTRO PALA T-2000 CUADRADA, MANGO LARGO 45'</t>
  </si>
  <si>
    <t>SUMINISTRO MACHETE PEINILLA 18 MANGO BIMATERIAL</t>
  </si>
  <si>
    <t>SUMINISTRO SERRUCHO COSTILLA PROFESIONAL 14</t>
  </si>
  <si>
    <t>SUMINISTRO BARRA AGRICOLA 12 LIBRAS</t>
  </si>
  <si>
    <t>SUMINISTRO PALOS  DE MADERA 200 MM X 3 MM X 3 MM</t>
  </si>
  <si>
    <t>HIDRATACION TIPO 1</t>
  </si>
  <si>
    <t>BEBIDAS CON GAS DE 400 ML</t>
  </si>
  <si>
    <t>HIDRATACION TIPO 2</t>
  </si>
  <si>
    <t>HOSPEDAJE</t>
  </si>
  <si>
    <t>SERVICIO HOSPEDAJE CERCA AL LUGAR DEL EVENTO, LA ACOMODACIÓN POR PERSONA DEBERÁ SER DOBLE (CADA UNO CON SU RESPECTIVA CAMA), CON BAÑO PRIVADO, AGUA CALIENTE Y FRÍA LAS24 HORAS, TELEVISIÓN, ESCRITORIO DE TRABAJO, AIRE ACONDICIONADO Y WIFI EN EL HOTEL. ESTADÍA POR NOCHE Y SALÓN PARA CONFERENCIAS O CHARLAS TÉCNICAS, LIMPIAS, HIGIÉNICAS Y VENTILADAS, CON REGISTRO DE LIMPIEZA Y DESINFECCIÓN DIARIO. DEBERÁ CONTAR CON FÁCIL ACCESO PARA PERSONAS EN CONDICIÓN DE DISCAPACIDAD, CONTAR CON TODOS LOS PROTOCOLOS DE EVACUACIÓN Y MITIGACIÓN EN CUALQUIER CASO DE EMERGENCIA, COMO TAMBIÉN CONTAR CON EL SERVICIO DE PARQUEADERO INCLUIDO, PARA EL ENCUENTRO DEPARTAMENTAL</t>
  </si>
  <si>
    <t>HOSPEDAJE PERSONAL</t>
  </si>
  <si>
    <t xml:space="preserve">SERVICIO HOSPEDAJE CERCA AL LUGAR DEL EVENTO, LA ACOMODACIÓN POR PERSONA DEBERÁ SER DOBLE (CADA UNO CON SU RESPECTIVA CAMA), CON BAÑO PRIVADO, AGUA CALIENTE Y FRÍA LAS 24 HORAS, TELEVISIÓN,, AIRE ACONDICIONADO Y WIFI EN EL HOTEL. ESTADÍA POR NOCHE, LIMPIAS, HIGIÉNICAS Y VENTILADAS, CON REGISTRO DE LIMPIEZA Y DESINFECCIÓN DIARIO. DEBERÁ CONTAR CON FÁCIL ACCESO PARA PERSONAS EN CONDICIÓN DE DISCAPACIDAD, CONTAR CON TODOS LOS PROTOCOLOS DE EVACUACIÓN Y MITIGACIÓN EN CUALQUIER CASO DE EMERGENCIA, </t>
  </si>
  <si>
    <t xml:space="preserve">HOTEL SALON ALTERNO SALAS VIP (15 PAX) </t>
  </si>
  <si>
    <t xml:space="preserve">HOTEL SALON ALTERNO SALAS VIP (15 PAX) (INLUIDO MESAS PLASTICAS, SILLAS PLASTICAS DE ACUERDO A NECESIDAD) </t>
  </si>
  <si>
    <t>PISO</t>
  </si>
  <si>
    <t>POR MT2 DE PISO LAMINADO TIPO AMERICANO</t>
  </si>
  <si>
    <t xml:space="preserve">PRESTACION DE SERVICIOS DE OPERARIO DE APOYO LOGISTICO DURANTE EL EVENTO </t>
  </si>
  <si>
    <t>POR 8 HORAS</t>
  </si>
  <si>
    <t>Paquete de papas  &gt; 20g </t>
  </si>
  <si>
    <t>REFRIGERIO TIPO 3 – ALMOJABANA Y/O PANDEBONO:
Descripción del Producto: Producto elaborado a base de queso. Queso fresco blanco, agua, almidón de yuca, 
harina de maíz, margarina vegetal, conservante (propionato de calcio) Peso: 80 gramos mínimo. 
Además, debe acompañarse con: 
o Una (01) avena de doscientos (200) ml en empaque o jugo de 200 ml.
o Una (01) fruta fresca (manzana, pera, mandarina, banano o durazno).
Empaque primario: Bolsa de Papel Kraft fondo cuadrado de 7,5 x 4 x 15.5 cm
Empaque secundario En empaque secundario (bolsa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</si>
  <si>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Se incluyeron varias opciones</t>
  </si>
  <si>
    <r>
      <t>No.</t>
    </r>
    <r>
      <rPr>
        <sz val="10"/>
        <rFont val="Aptos Narrow"/>
        <family val="2"/>
        <scheme val="minor"/>
      </rPr>
      <t> </t>
    </r>
  </si>
  <si>
    <r>
      <t>DESCRIPCIÓN</t>
    </r>
    <r>
      <rPr>
        <sz val="10"/>
        <rFont val="Aptos Narrow"/>
        <family val="2"/>
        <scheme val="minor"/>
      </rPr>
      <t> </t>
    </r>
  </si>
  <si>
    <r>
      <t>1</t>
    </r>
    <r>
      <rPr>
        <sz val="10"/>
        <rFont val="Aptos Narrow"/>
        <family val="2"/>
        <scheme val="minor"/>
      </rPr>
      <t> </t>
    </r>
  </si>
  <si>
    <r>
      <t>2</t>
    </r>
    <r>
      <rPr>
        <sz val="10"/>
        <rFont val="Aptos Narrow"/>
        <family val="2"/>
        <scheme val="minor"/>
      </rPr>
      <t> </t>
    </r>
  </si>
  <si>
    <r>
      <t>3</t>
    </r>
    <r>
      <rPr>
        <sz val="10"/>
        <rFont val="Aptos Narrow"/>
        <family val="2"/>
        <scheme val="minor"/>
      </rPr>
      <t> </t>
    </r>
  </si>
  <si>
    <r>
      <t>5</t>
    </r>
    <r>
      <rPr>
        <sz val="10"/>
        <rFont val="Aptos Narrow"/>
        <family val="2"/>
        <scheme val="minor"/>
      </rPr>
      <t> </t>
    </r>
  </si>
  <si>
    <r>
      <t>6</t>
    </r>
    <r>
      <rPr>
        <sz val="10"/>
        <rFont val="Aptos Narrow"/>
        <family val="2"/>
        <scheme val="minor"/>
      </rPr>
      <t> </t>
    </r>
  </si>
  <si>
    <r>
      <t>7</t>
    </r>
    <r>
      <rPr>
        <sz val="10"/>
        <rFont val="Aptos Narrow"/>
        <family val="2"/>
        <scheme val="minor"/>
      </rPr>
      <t> </t>
    </r>
  </si>
  <si>
    <r>
      <t>8</t>
    </r>
    <r>
      <rPr>
        <sz val="10"/>
        <rFont val="Aptos Narrow"/>
        <family val="2"/>
        <scheme val="minor"/>
      </rPr>
      <t> </t>
    </r>
  </si>
  <si>
    <r>
      <t>9</t>
    </r>
    <r>
      <rPr>
        <sz val="10"/>
        <rFont val="Aptos Narrow"/>
        <family val="2"/>
        <scheme val="minor"/>
      </rPr>
      <t> </t>
    </r>
  </si>
  <si>
    <r>
      <t>10</t>
    </r>
    <r>
      <rPr>
        <sz val="10"/>
        <rFont val="Aptos Narrow"/>
        <family val="2"/>
        <scheme val="minor"/>
      </rPr>
      <t> </t>
    </r>
  </si>
  <si>
    <r>
      <t>11</t>
    </r>
    <r>
      <rPr>
        <sz val="10"/>
        <rFont val="Aptos Narrow"/>
        <family val="2"/>
        <scheme val="minor"/>
      </rPr>
      <t> </t>
    </r>
  </si>
  <si>
    <r>
      <t>13</t>
    </r>
    <r>
      <rPr>
        <sz val="10"/>
        <rFont val="Aptos Narrow"/>
        <family val="2"/>
        <scheme val="minor"/>
      </rPr>
      <t> </t>
    </r>
  </si>
  <si>
    <r>
      <t>14</t>
    </r>
    <r>
      <rPr>
        <sz val="10"/>
        <rFont val="Aptos Narrow"/>
        <family val="2"/>
        <scheme val="minor"/>
      </rPr>
      <t> </t>
    </r>
  </si>
  <si>
    <r>
      <t>15</t>
    </r>
    <r>
      <rPr>
        <sz val="10"/>
        <rFont val="Aptos Narrow"/>
        <family val="2"/>
        <scheme val="minor"/>
      </rPr>
      <t> </t>
    </r>
  </si>
  <si>
    <r>
      <t>16</t>
    </r>
    <r>
      <rPr>
        <sz val="10"/>
        <rFont val="Aptos Narrow"/>
        <family val="2"/>
        <scheme val="minor"/>
      </rPr>
      <t> </t>
    </r>
  </si>
  <si>
    <r>
      <t>17</t>
    </r>
    <r>
      <rPr>
        <sz val="10"/>
        <rFont val="Aptos Narrow"/>
        <family val="2"/>
        <scheme val="minor"/>
      </rPr>
      <t> </t>
    </r>
  </si>
  <si>
    <r>
      <t>18</t>
    </r>
    <r>
      <rPr>
        <sz val="10"/>
        <rFont val="Aptos Narrow"/>
        <family val="2"/>
        <scheme val="minor"/>
      </rPr>
      <t> </t>
    </r>
  </si>
  <si>
    <r>
      <t>19</t>
    </r>
    <r>
      <rPr>
        <sz val="10"/>
        <rFont val="Aptos Narrow"/>
        <family val="2"/>
        <scheme val="minor"/>
      </rPr>
      <t> </t>
    </r>
  </si>
  <si>
    <r>
      <t>20</t>
    </r>
    <r>
      <rPr>
        <sz val="10"/>
        <rFont val="Aptos Narrow"/>
        <family val="2"/>
        <scheme val="minor"/>
      </rPr>
      <t> </t>
    </r>
  </si>
  <si>
    <r>
      <t>21</t>
    </r>
    <r>
      <rPr>
        <sz val="10"/>
        <rFont val="Aptos Narrow"/>
        <family val="2"/>
        <scheme val="minor"/>
      </rPr>
      <t> </t>
    </r>
  </si>
  <si>
    <r>
      <t>22</t>
    </r>
    <r>
      <rPr>
        <sz val="10"/>
        <rFont val="Aptos Narrow"/>
        <family val="2"/>
        <scheme val="minor"/>
      </rPr>
      <t> </t>
    </r>
  </si>
  <si>
    <r>
      <t>23</t>
    </r>
    <r>
      <rPr>
        <sz val="10"/>
        <rFont val="Aptos Narrow"/>
        <family val="2"/>
        <scheme val="minor"/>
      </rPr>
      <t> </t>
    </r>
  </si>
  <si>
    <r>
      <t>24</t>
    </r>
    <r>
      <rPr>
        <sz val="10"/>
        <rFont val="Aptos Narrow"/>
        <family val="2"/>
        <scheme val="minor"/>
      </rPr>
      <t> </t>
    </r>
  </si>
  <si>
    <r>
      <t>25</t>
    </r>
    <r>
      <rPr>
        <sz val="10"/>
        <rFont val="Aptos Narrow"/>
        <family val="2"/>
        <scheme val="minor"/>
      </rPr>
      <t> </t>
    </r>
  </si>
  <si>
    <r>
      <t>26</t>
    </r>
    <r>
      <rPr>
        <sz val="10"/>
        <rFont val="Aptos Narrow"/>
        <family val="2"/>
        <scheme val="minor"/>
      </rPr>
      <t> </t>
    </r>
  </si>
  <si>
    <r>
      <t xml:space="preserve">2.1.2. Transporte en ambulancia.
Atendiendo a la integralidad en la prestación del servicio para la salud humana, es importante precisar que es necesario en algunas oportunidades para la efectiva prestación del servicio, que las Entidades Promotoras de Salud (EPS) o las Administradoras del Régimen Subsidiado en Salud (ARS) trasladen a sus afiliados a lugares distintos de su domicilio con el fin de que reciban consulta o tratamiento médico especializado. No es posible tomar en forma aislada el servicio de ambulancia y por lo mismo no puede menos que afirmarse que esta forma parte integral del Sistema General de Seguridad Social en Salud, y por lo tanto se encuentran excluidos del impuesto sobre las ventas, a la luz de lo dispuesto en el numeral 1 del artículo 476 del Estatuto Tributario.
A su vez, el servicio de ambulancia en la medida que tiene como finalidad proporcionar un medio de transporte idóneo a las personas que por su estado requieren ser trasladados en forma rápida, a los centros de salud, y adicionalmente al comprender este servicio el de asistencia médica o paramédica, algunas veces, no puede menos que considerarse que tal actividad se enmarca dentro de los servicios médicos para la salud humana.
</t>
    </r>
    <r>
      <rPr>
        <b/>
        <i/>
        <u/>
        <sz val="10"/>
        <color theme="1"/>
        <rFont val="Aptos Narrow"/>
        <family val="2"/>
        <scheme val="minor"/>
      </rPr>
      <t>Si a lo anterior se agrega que las mismas instituciones de salud, en determinados casos, recomiendan el traslado de los pacientes a través de estas, actividad de la cual depende la vida humana, el servicio de transporte en ambulancia goza del beneficio de la exclusión del impuesto sobre las ventas”.</t>
    </r>
  </si>
  <si>
    <t>IPC 5,1% + 3%</t>
  </si>
  <si>
    <t>IMPUESTO 
 IVA (19%) (INC  8%)</t>
  </si>
  <si>
    <t xml:space="preserve">VALOR UNITARIO 
INCLUIDO IVA O INC </t>
  </si>
  <si>
    <t>VALOR UNITARIO SIN IVA O INC</t>
  </si>
  <si>
    <t>DESAYUNO TIPO 5 - CREPE:
Descripción Del Producto: Tortilla a base de harina de trigo, huevo, leche, con relleno de dos (02) lonjas de jamón 
de cerdo por 120 gramos c/u y dos (02) tajadas de queso.
Además, debe acompañarse con: 
o Un (01) paquete de maní de cuarenta (40) gramos.
o Una (01) fruta fresca (manzana. pera, mandarina, banana o durazno).
o Una (01) bebida, gaseosa saborizada, carbonatada, refrescante y sin alcohol, a base de malta de envase no 
o retornable de 330ml.
Empaque primario: Polipaper: Papel antigrasa que cumple con las propiedades del plástico y la textura del papel, 
resistente al agua, al rasgado, a la grasa ya productos químicos
Empaque secundario: En empaque secundario (balsa biodegradable) deben ir todos los productos
Nota 1: El producto se requiere con una vida útil mínimo de 24 Horas
Nota 2: El producto debe tener una etiqueta de producción con mínimo el nombre del fabricante, fecha de producción, 
fecha de vencimiento y número de lote.</t>
  </si>
  <si>
    <t>ALMUERZO TIPO 2- POLLO APANADO:
Descripción del Producto: Medio (1/2) pollo apanado de seiscientos (600) gramos; compuesto por (04) cuatro 
presas: muslo, ala, pechuga, contramuslo con rabadilla.
Además, debe acompañarse con: 
o Dos (2) papas saladas de setenta y cinco (75) gramos cada una.
o Dos (2) arepas de maíz blanco de setenta y cinco (75) gramos cada una. 
o Una (1) chocolatina de doce (12) gramos.
o Un (1) sobre de salsa de tomate de ocho (08) a doce (12) gramos.
o Una (1) bebida, gaseosa saborizada, carbonatada, refrescante y sin alcohol, en envase no retornable de 400 
ml y sabores variados.
Empaque: Los alimentos (Pollo, Papa y Arepa) deberán estar embalados de manera individual en caja parafinada de 
cartulina esmaltada y poli de 20x16x7, apta para el contacto con alimentos grasos y húmedos.
Empaque secundario: En empaque secundario (bolsa biodegradable) deben ir todos los productos.1
Accesorios: 
o Guantes: un (1) par de guantes plásticos empacados individualmente. 
Nota 1: El producto debe tener una etiqueta de producción con mínimo el nombre del fabricante, fecha de producción, 
tipo de alimento, fecha de vencimiento y número de lote</t>
  </si>
  <si>
    <t>ALMUERZO TIPO 6- EJECUTIVO :
Descripción del Producto: Porción de arroz por ciento cincuenta (150) gramos, sobrebarriga asada a la plancha por 
250 gramos, papas a la francesa y/o para cocida por ciento cincuenta (150) gramos, tajada de plátano maduro.
Además, debe acompañarse con: 
o Una (01) fruta fresca (manzana roja o mandarina) 
o Una (01) Porción de dulce (cocada elaborada) a base de arequipe y coco de quince (15) gramos, en 
empaque individual.
o Una (1) bebida, agua saborizada carbonatada y sin alcohol, en envase no retornable de 600 ml de sabores 
variados.
Al momento de la entrega el producto debe tener una temperatura mínima de 57,2 ºC. en cumplimiento de la Circular 
Externa DAB 400-1395-17 suscrita por el INVIMA
Accesorios: 
o Cubiertos: cada paquete de almuerzo debe traer un juego de cubiertos desechables (cuchara, tenedor y 
cuchillo) resistentes de acuerdo al menú descrito, empacados de forma higiénica y separada. 
Empaque primario: Domo plato tres (3) divisiones de veintiséis (26) cm, con tapa traslucida, resistente al calor.
Empaque secundario: En empaque secundario (bolsa biodegradable) deben ir todos los productos.
Nota 1: El producto debe tener una etiqueta de producción, con mínimo el nombre del fabricante, fecha de producción, 
fecha de vencimiento y número de lote</t>
  </si>
  <si>
    <t>TECHO EN TRUSS PROLITE O ALUMINIO DE ALTA CALIDAD CARPA  12X9 MTS/ 2 ANCLAJES PESAS DE 1 TONELADA</t>
  </si>
  <si>
    <t>SILLA PLÁSTICA TIPO SIN BRAZOS</t>
  </si>
  <si>
    <t>MESA PLASTICA DE 71CM X 73 CM X 77 CM DE ALTURA</t>
  </si>
  <si>
    <t xml:space="preserve">VALOR UNITARIO 
INCLUIDO IVA E INC </t>
  </si>
  <si>
    <t>Pantalla Led pitch 4 de 5 x 6 m con truss y punto fijo (incluye instalación, desinstalación y operador) Incluye transporte (distribución en sitio de realización del evento o actividad)</t>
  </si>
  <si>
    <t>Metro cuadrado de Pantalla de Leds Pitch 2 mm en panel sellado Indoor,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Resolume).De la misma Marca y Referencia.  (incluye: transporte. instalación, desinstalación y operador)</t>
  </si>
  <si>
    <t>Metro cuadrado de Pantalla de Leds Pitch 4 mm en panel sellado Indoor y Outdoor, para la proyecciones de video e imágenes en interiores y exteriores, con su respectivo cableado,  bompers y elementos para el cuelgue de la pantalla o soportes para piso, procesadores necesarios según diseño entregado y computadores con software para mapear y programa de visuales (Modulate o Resolume).De la misma Marca y Referencia.  (incluye: transporte. instalación, desinstalación y operador)</t>
  </si>
  <si>
    <t>SERVICIO DE ALOJAMIENTO</t>
  </si>
  <si>
    <t>EL SERVICIO DE ALOJAMIENTO,  El servicio de alojamiento deberá garantizar como mínimo la disponibilidad de instrucciones de emergencia y evacuación ubicadas en un lugar visible a la entrada de la habitación; la acomodación será en camas sencillas o dobles (una persona por cama), con un máximo de tres personas por habitación, y deberá contar con iluminación general adecuada. Asimismo, se deberán suministrar toallas para cada huésped. En cuanto al baño de la habitación, este deberá garantizar el suministro de agua las veinticuatro (24) horas, ventilación natural o extracción mecánica de olores, y disponer como mínimo de papel higiénico, jabón de baño, cesta para papeles, toallero o dispensador de toallas, jabonera o dispensador de jabón líquido, porta papel, así como sanitario, lavamanos, ducha y espejo; todos los elementos deberán encontrarse en perfecto estado nota el hotel debe estar registrado en el Registro Nacional de Turismo (RNT),</t>
  </si>
  <si>
    <t xml:space="preserve"> El servicio de alojamiento deberá prestarse en establecimientos hoteleros que cumplan con estándares de calidad media–alta o superior, debidamente registrados en el Registro Nacional de Turismo (RNT), que garanticen como mínimo habitación con baño privado, servicio de aseo diario, suministro de agua las veinticuatro (24) horas, aire acondicionado o ventilación adecuada, conexión a internet, desayuno incluido, mobiliario en buen estado, condiciones óptimas de seguridad, iluminación general, ventilación adecuada, mobiliario en buen estado, servicio de aseo diario y cumplimiento de normas de seguridad, incluyendo señalización de emergencia y evacuación visible.</t>
  </si>
  <si>
    <t>SERVICIO HOSPEDAJE CERCA AL LUGAR DEL EVENTO, LA ACOMODACIÓN POR PERSONA DEBERÁ SER DOBLE (CADA UNO CON SU RESPECTIVA CAMA), CON BAÑO PRIVADO, AGUA CALIENTE Y FRÍA LAS24 HORAS, TELEVISIÓN, ESCRITORIO DE TRABAJO, AIRE ACONDICIONADO Y WIFI EN EL HOTEL. ESTADÍA POR NOCHE Y SALÓN PARA CONFERENCIAS O CHARLAS TÉCNICAS, LIMPIAS, HIGIÉNICAS Y VENTILADAS, CON REGISTRO DE LIMPIEZA Y DESINFECCIÓN DIARIO. DEBERÁ CONTAR CON FÁCIL ACCESO PARA PERSONAS EN CONDICIÓN DE DISCAPACIDAD, CONTAR CON TODOS LOS PROTOCOLOS DE EVACUACIÓN Y MITIGACIÓN EN CUALQUIER CASO DE EMERGENCIA, COMO TAMBIÉN CONTAR CON EL SERVICIO DE PARQUEADERO INCLUIDO, PARA EL ENCUENTRO DEPARTAMENTAL nota el hotel debe estar registrado en el Registro Nacional de Turismo (RNT),</t>
  </si>
  <si>
    <t>SERVICIO HOSPEDAJE CERCA AL LUGAR DEL EVENTO, LA ACOMODACIÓN POR PERSONA DEBERÁ SER DOBLE (CADA UNO CON SU RESPECTIVA CAMA), CON BAÑO PRIVADO, AGUA CALIENTE Y FRÍA LAS 24 HORAS, TELEVISIÓN,, AIRE ACONDICIONADO Y WIFI EN EL HOTEL. ESTADÍA POR NOCHE, LIMPIAS, HIGIÉNICAS Y VENTILADAS, CON REGISTRO DE LIMPIEZA Y DESINFECCIÓN DIARIO. DEBERÁ CONTAR CON FÁCIL ACCESO PARA PERSONAS EN CONDICIÓN DE DISCAPACIDAD, CONTAR CON TODOS LOS PROTOCOLOS DE EVACUACIÓN Y MITIGACIÓN EN CUALQUIER CASO DE EMERGENCIA nota el hotel debe estar registrado en el Registro Nacional de Turismo (RNT),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</si>
</sst>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4" formatCode="_-&quot;$&quot;\ * #,##0.00_-;\-&quot;$&quot;\ * #,##0.00_-;_-&quot;$&quot;\ * &quot;-&quot;??_-;_-@_-"/>
    <numFmt numFmtId="43" formatCode="_-* #,##0.00_-;\-* #,##0.00_-;_-* &quot;-&quot;??_-;_-@_-"/>
    <numFmt numFmtId="164" formatCode="_-* #,##0_-;\-* #,##0_-;_-* &quot;-&quot;??_-;_-@_-"/>
    <numFmt numFmtId="165" formatCode="_-* #,##0.000000_-;\-* #,##0.000000_-;_-* &quot;-&quot;??_-;_-@_-"/>
    <numFmt numFmtId="166" formatCode="&quot; &quot;&quot;$&quot;&quot; &quot;* #,##0.00&quot; &quot;;&quot;-&quot;&quot;$&quot;&quot; &quot;* #,##0.00&quot; &quot;;&quot; &quot;&quot;$&quot;&quot; &quot;* &quot;-&quot;#&quot; &quot;;&quot; &quot;@&quot; &quot;"/>
    <numFmt numFmtId="167" formatCode="&quot;$&quot;\ #,##0.00"/>
    <numFmt numFmtId="168" formatCode="_-&quot;$&quot;\ * #,##0_-;\-&quot;$&quot;\ * #,##0_-;_-&quot;$&quot;\ * &quot;-&quot;??_-;_-@_-"/>
    <numFmt numFmtId="169" formatCode="_-* #,##0.0_-;\-* #,##0.0_-;_-* &quot;-&quot;??_-;_-@_-"/>
  </numFmts>
  <fonts count="24" x14ac:knownFonts="1">
    <font>
      <sz val="11"/>
      <color theme="1"/>
      <name val="Aptos Narrow"/>
      <family val="2"/>
      <scheme val="minor"/>
    </font>
    <font>
      <sz val="10"/>
      <color indexed="8"/>
      <name val="Arial"/>
      <family val="2"/>
    </font>
    <font>
      <b/>
      <sz val="11"/>
      <color theme="1"/>
      <name val="Aptos Narrow"/>
      <family val="2"/>
      <scheme val="minor"/>
    </font>
    <font>
      <sz val="10"/>
      <color theme="1"/>
      <name val="Aptos Narrow"/>
      <family val="2"/>
      <scheme val="minor"/>
    </font>
    <font>
      <sz val="10"/>
      <color theme="1"/>
      <name val="Arial"/>
      <family val="2"/>
    </font>
    <font>
      <sz val="11"/>
      <color theme="1"/>
      <name val="Aptos Narrow"/>
      <family val="2"/>
      <scheme val="minor"/>
    </font>
    <font>
      <sz val="8"/>
      <name val="Aptos Narrow"/>
      <family val="2"/>
      <scheme val="minor"/>
    </font>
    <font>
      <b/>
      <sz val="11"/>
      <color theme="0"/>
      <name val="Aptos Narrow"/>
      <family val="2"/>
      <scheme val="minor"/>
    </font>
    <font>
      <sz val="10"/>
      <color rgb="FF000000"/>
      <name val="Arial"/>
      <family val="2"/>
    </font>
    <font>
      <sz val="10"/>
      <name val="Aptos Narrow"/>
      <family val="2"/>
      <scheme val="minor"/>
    </font>
    <font>
      <sz val="9"/>
      <color theme="1"/>
      <name val="Arial"/>
      <family val="2"/>
    </font>
    <font>
      <sz val="9"/>
      <color rgb="FF000000"/>
      <name val="Arial"/>
      <family val="2"/>
    </font>
    <font>
      <sz val="9"/>
      <color theme="1"/>
      <name val="Aptos Narrow"/>
      <family val="2"/>
      <scheme val="minor"/>
    </font>
    <font>
      <sz val="8"/>
      <color theme="1"/>
      <name val="Aptos Narrow"/>
      <family val="2"/>
      <scheme val="minor"/>
    </font>
    <font>
      <sz val="8"/>
      <color theme="0"/>
      <name val="Aptos Narrow"/>
      <family val="2"/>
      <scheme val="minor"/>
    </font>
    <font>
      <sz val="9"/>
      <name val="Aptos Narrow"/>
      <family val="2"/>
      <scheme val="minor"/>
    </font>
    <font>
      <sz val="9"/>
      <color rgb="FF000000"/>
      <name val="Aptos Narrow"/>
      <family val="2"/>
    </font>
    <font>
      <b/>
      <sz val="10"/>
      <name val="Aptos Narrow"/>
      <family val="2"/>
      <scheme val="minor"/>
    </font>
    <font>
      <sz val="10"/>
      <color theme="0"/>
      <name val="Aptos Narrow"/>
      <family val="2"/>
      <scheme val="minor"/>
    </font>
    <font>
      <b/>
      <sz val="10"/>
      <color theme="1"/>
      <name val="Aptos Narrow"/>
      <family val="2"/>
      <scheme val="minor"/>
    </font>
    <font>
      <b/>
      <i/>
      <u/>
      <sz val="10"/>
      <color theme="1"/>
      <name val="Aptos Narrow"/>
      <family val="2"/>
      <scheme val="minor"/>
    </font>
    <font>
      <b/>
      <sz val="10"/>
      <color rgb="FF000000"/>
      <name val="Aptos Narrow"/>
      <family val="2"/>
      <scheme val="minor"/>
    </font>
    <font>
      <sz val="10"/>
      <color rgb="FF000000"/>
      <name val="Aptos Narrow"/>
      <family val="2"/>
      <scheme val="minor"/>
    </font>
    <font>
      <sz val="11"/>
      <color rgb="FF000000"/>
      <name val="Aptos Narrow"/>
      <family val="2"/>
    </font>
  </fonts>
  <fills count="14">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FFFFFF"/>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rgb="FFD9D9D9"/>
        <bgColor indexed="64"/>
      </patternFill>
    </fill>
    <fill>
      <patternFill patternType="solid">
        <fgColor rgb="FFFFFF00"/>
        <bgColor indexed="64"/>
      </patternFill>
    </fill>
    <fill>
      <patternFill patternType="solid">
        <fgColor theme="7" tint="0.59999389629810485"/>
        <bgColor indexed="64"/>
      </patternFill>
    </fill>
    <fill>
      <patternFill patternType="solid">
        <fgColor rgb="FF00206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rgb="FF000000"/>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rgb="FF000000"/>
      </top>
      <bottom style="thin">
        <color rgb="FF000000"/>
      </bottom>
      <diagonal/>
    </border>
    <border>
      <left style="thin">
        <color indexed="64"/>
      </left>
      <right style="medium">
        <color indexed="64"/>
      </right>
      <top style="thin">
        <color indexed="64"/>
      </top>
      <bottom/>
      <diagonal/>
    </border>
    <border>
      <left style="medium">
        <color indexed="64"/>
      </left>
      <right style="medium">
        <color indexed="64"/>
      </right>
      <top style="thin">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4F81BD"/>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s>
  <cellStyleXfs count="8">
    <xf numFmtId="0" fontId="0" fillId="0" borderId="0"/>
    <xf numFmtId="0" fontId="1" fillId="0" borderId="0" applyNumberFormat="0" applyFill="0" applyBorder="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4" fillId="0" borderId="0" applyFont="0" applyFill="0" applyBorder="0" applyAlignment="0" applyProtection="0"/>
  </cellStyleXfs>
  <cellXfs count="191">
    <xf numFmtId="0" fontId="0" fillId="0" borderId="0" xfId="0"/>
    <xf numFmtId="0" fontId="2" fillId="0" borderId="0" xfId="0" applyFont="1" applyAlignment="1">
      <alignment horizontal="center" vertical="center" wrapText="1"/>
    </xf>
    <xf numFmtId="0" fontId="3" fillId="0" borderId="0" xfId="0" applyFont="1"/>
    <xf numFmtId="44" fontId="0" fillId="0" borderId="0" xfId="6" applyFont="1" applyAlignment="1"/>
    <xf numFmtId="10" fontId="0" fillId="0" borderId="0" xfId="4" applyNumberFormat="1" applyFont="1" applyAlignment="1"/>
    <xf numFmtId="0" fontId="0" fillId="6" borderId="0" xfId="0" applyFill="1"/>
    <xf numFmtId="0" fontId="0" fillId="5" borderId="0" xfId="0" applyFill="1"/>
    <xf numFmtId="0" fontId="0" fillId="7" borderId="0" xfId="0" applyFill="1"/>
    <xf numFmtId="0" fontId="0" fillId="3" borderId="0" xfId="0" applyFill="1"/>
    <xf numFmtId="0" fontId="0" fillId="0" borderId="1" xfId="0" applyBorder="1"/>
    <xf numFmtId="0" fontId="0" fillId="0" borderId="0" xfId="0" applyAlignment="1">
      <alignment vertical="center" wrapText="1"/>
    </xf>
    <xf numFmtId="0" fontId="7" fillId="8"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43" fontId="9" fillId="0" borderId="7" xfId="2" applyFont="1" applyFill="1" applyBorder="1" applyAlignment="1">
      <alignment horizontal="right" vertical="center"/>
    </xf>
    <xf numFmtId="43" fontId="9" fillId="0" borderId="9" xfId="2" applyFont="1" applyFill="1" applyBorder="1" applyAlignment="1">
      <alignment horizontal="right" vertical="center"/>
    </xf>
    <xf numFmtId="9" fontId="8" fillId="0" borderId="1" xfId="0" applyNumberFormat="1" applyFont="1" applyBorder="1" applyAlignment="1">
      <alignment vertical="center" wrapText="1"/>
    </xf>
    <xf numFmtId="43" fontId="0" fillId="0" borderId="0" xfId="2" applyFont="1"/>
    <xf numFmtId="43" fontId="0" fillId="0" borderId="1" xfId="2" applyFont="1" applyBorder="1"/>
    <xf numFmtId="0" fontId="13" fillId="0" borderId="0" xfId="0" applyFont="1"/>
    <xf numFmtId="0" fontId="13" fillId="0" borderId="1" xfId="0" applyFont="1" applyBorder="1"/>
    <xf numFmtId="43" fontId="13" fillId="0" borderId="1" xfId="2" applyFont="1" applyBorder="1"/>
    <xf numFmtId="43" fontId="13" fillId="0" borderId="0" xfId="2" applyFont="1"/>
    <xf numFmtId="0" fontId="14" fillId="13" borderId="1" xfId="0" applyFont="1" applyFill="1" applyBorder="1" applyAlignment="1">
      <alignment wrapText="1"/>
    </xf>
    <xf numFmtId="43" fontId="14" fillId="13" borderId="1" xfId="2" applyFont="1" applyFill="1" applyBorder="1" applyAlignment="1">
      <alignment wrapText="1"/>
    </xf>
    <xf numFmtId="0" fontId="15" fillId="0" borderId="0" xfId="0" applyFont="1"/>
    <xf numFmtId="0" fontId="15" fillId="0" borderId="1" xfId="0" applyFont="1" applyBorder="1"/>
    <xf numFmtId="44" fontId="15" fillId="0" borderId="1" xfId="6" applyFont="1" applyBorder="1" applyAlignment="1"/>
    <xf numFmtId="0" fontId="12" fillId="0" borderId="0" xfId="0" applyFont="1"/>
    <xf numFmtId="0" fontId="12" fillId="0" borderId="1" xfId="0" applyFont="1" applyBorder="1"/>
    <xf numFmtId="44" fontId="12" fillId="0" borderId="1" xfId="6" applyFont="1" applyFill="1" applyBorder="1" applyAlignment="1"/>
    <xf numFmtId="0" fontId="12" fillId="0" borderId="41" xfId="0" applyFont="1" applyBorder="1"/>
    <xf numFmtId="168" fontId="12" fillId="0" borderId="6" xfId="3" applyNumberFormat="1" applyFont="1" applyFill="1" applyBorder="1"/>
    <xf numFmtId="168" fontId="10" fillId="0" borderId="6" xfId="3" applyNumberFormat="1" applyFont="1" applyFill="1" applyBorder="1" applyAlignment="1">
      <alignment horizontal="center" vertical="center"/>
    </xf>
    <xf numFmtId="0" fontId="16" fillId="0" borderId="11" xfId="0" applyFont="1" applyBorder="1" applyAlignment="1">
      <alignment vertical="center"/>
    </xf>
    <xf numFmtId="6" fontId="16" fillId="0" borderId="11" xfId="0" applyNumberFormat="1" applyFont="1" applyBorder="1" applyAlignment="1">
      <alignment vertical="center"/>
    </xf>
    <xf numFmtId="0" fontId="16" fillId="0" borderId="45" xfId="0" applyFont="1" applyBorder="1" applyAlignment="1">
      <alignment vertical="center"/>
    </xf>
    <xf numFmtId="6" fontId="16" fillId="0" borderId="45" xfId="0" applyNumberFormat="1" applyFont="1" applyBorder="1" applyAlignment="1">
      <alignment vertical="center"/>
    </xf>
    <xf numFmtId="0" fontId="16" fillId="0" borderId="46" xfId="0" applyFont="1" applyBorder="1" applyAlignment="1">
      <alignment vertical="center"/>
    </xf>
    <xf numFmtId="0" fontId="16" fillId="0" borderId="42" xfId="0" applyFont="1" applyBorder="1" applyAlignment="1">
      <alignment vertical="center"/>
    </xf>
    <xf numFmtId="6" fontId="16" fillId="0" borderId="42" xfId="0" applyNumberFormat="1" applyFont="1" applyBorder="1" applyAlignment="1">
      <alignment vertical="center"/>
    </xf>
    <xf numFmtId="6" fontId="11" fillId="0" borderId="45" xfId="0" applyNumberFormat="1" applyFont="1" applyBorder="1" applyAlignment="1">
      <alignment horizontal="center" vertical="center"/>
    </xf>
    <xf numFmtId="0" fontId="9" fillId="0" borderId="0" xfId="0" applyFont="1"/>
    <xf numFmtId="0" fontId="9" fillId="0" borderId="0" xfId="0" applyFont="1" applyAlignment="1">
      <alignment wrapText="1"/>
    </xf>
    <xf numFmtId="43" fontId="9" fillId="0" borderId="0" xfId="2" applyFont="1" applyFill="1" applyAlignment="1">
      <alignment horizontal="center" vertical="center"/>
    </xf>
    <xf numFmtId="0" fontId="9" fillId="0" borderId="0" xfId="0" applyFont="1" applyAlignment="1">
      <alignment horizontal="right"/>
    </xf>
    <xf numFmtId="0" fontId="17" fillId="0" borderId="1" xfId="0" applyFont="1" applyBorder="1" applyAlignment="1">
      <alignment horizontal="center" vertical="center" wrapText="1"/>
    </xf>
    <xf numFmtId="43" fontId="17" fillId="0" borderId="1" xfId="2" applyFont="1" applyFill="1" applyBorder="1" applyAlignment="1">
      <alignment horizontal="center" vertical="center" wrapText="1"/>
    </xf>
    <xf numFmtId="0" fontId="17" fillId="0" borderId="2" xfId="0" applyFont="1" applyBorder="1" applyAlignment="1">
      <alignment horizontal="right" wrapText="1"/>
    </xf>
    <xf numFmtId="0" fontId="9" fillId="0" borderId="1" xfId="0" applyFont="1" applyBorder="1" applyAlignment="1">
      <alignment horizontal="center" vertical="center"/>
    </xf>
    <xf numFmtId="0" fontId="9" fillId="0" borderId="1" xfId="0" applyFont="1" applyBorder="1" applyAlignment="1">
      <alignment wrapText="1"/>
    </xf>
    <xf numFmtId="43" fontId="9" fillId="0" borderId="1" xfId="2" applyFont="1" applyFill="1" applyBorder="1" applyAlignment="1">
      <alignment horizontal="right" vertical="center"/>
    </xf>
    <xf numFmtId="164" fontId="9" fillId="0" borderId="43" xfId="0" applyNumberFormat="1" applyFont="1" applyBorder="1" applyAlignment="1">
      <alignment horizontal="right" vertical="center"/>
    </xf>
    <xf numFmtId="4" fontId="9" fillId="0" borderId="3" xfId="7" applyNumberFormat="1" applyFont="1" applyFill="1" applyBorder="1" applyAlignment="1">
      <alignment horizontal="right" vertical="center"/>
    </xf>
    <xf numFmtId="165" fontId="9" fillId="0" borderId="0" xfId="0" applyNumberFormat="1" applyFont="1" applyAlignment="1">
      <alignment horizontal="right" vertical="center"/>
    </xf>
    <xf numFmtId="43" fontId="9" fillId="0" borderId="4" xfId="2" applyFont="1" applyFill="1" applyBorder="1" applyAlignment="1">
      <alignment horizontal="right" vertical="center"/>
    </xf>
    <xf numFmtId="164" fontId="9" fillId="0" borderId="41" xfId="0" applyNumberFormat="1" applyFont="1" applyBorder="1" applyAlignment="1">
      <alignment horizontal="right" vertical="center"/>
    </xf>
    <xf numFmtId="4" fontId="9" fillId="0" borderId="6" xfId="7" applyNumberFormat="1" applyFont="1" applyFill="1" applyBorder="1" applyAlignment="1">
      <alignment horizontal="right" vertical="center"/>
    </xf>
    <xf numFmtId="0" fontId="9" fillId="0" borderId="6" xfId="7" applyNumberFormat="1" applyFont="1" applyFill="1" applyBorder="1" applyAlignment="1">
      <alignment horizontal="right" vertical="center"/>
    </xf>
    <xf numFmtId="0" fontId="17" fillId="0" borderId="1" xfId="0" applyFont="1" applyBorder="1" applyAlignment="1">
      <alignment wrapText="1"/>
    </xf>
    <xf numFmtId="164" fontId="9" fillId="0" borderId="44" xfId="0" applyNumberFormat="1" applyFont="1" applyBorder="1" applyAlignment="1">
      <alignment horizontal="right" vertical="center"/>
    </xf>
    <xf numFmtId="4" fontId="9" fillId="0" borderId="8" xfId="7" applyNumberFormat="1" applyFont="1" applyFill="1" applyBorder="1" applyAlignment="1">
      <alignment horizontal="right" vertical="center"/>
    </xf>
    <xf numFmtId="0" fontId="9" fillId="0" borderId="1" xfId="0" applyFont="1" applyBorder="1"/>
    <xf numFmtId="0" fontId="17" fillId="0" borderId="1" xfId="0" applyFont="1" applyBorder="1" applyAlignment="1">
      <alignment vertical="center" wrapText="1"/>
    </xf>
    <xf numFmtId="43" fontId="17" fillId="0" borderId="1" xfId="2" applyFont="1" applyFill="1" applyBorder="1" applyAlignment="1" applyProtection="1">
      <alignment horizontal="right" vertical="center"/>
      <protection locked="0"/>
    </xf>
    <xf numFmtId="164" fontId="9" fillId="0" borderId="38" xfId="0" applyNumberFormat="1" applyFont="1" applyBorder="1" applyAlignment="1">
      <alignment horizontal="right" vertical="center"/>
    </xf>
    <xf numFmtId="164" fontId="9" fillId="0" borderId="11" xfId="0" applyNumberFormat="1" applyFont="1" applyBorder="1" applyAlignment="1">
      <alignment horizontal="right" vertical="center"/>
    </xf>
    <xf numFmtId="0" fontId="9" fillId="0" borderId="0" xfId="0" applyFont="1" applyAlignment="1">
      <alignment horizontal="right" vertical="center"/>
    </xf>
    <xf numFmtId="164" fontId="17" fillId="0" borderId="2" xfId="2" applyNumberFormat="1" applyFont="1" applyFill="1" applyBorder="1" applyAlignment="1" applyProtection="1">
      <alignment horizontal="right" vertical="center"/>
      <protection locked="0"/>
    </xf>
    <xf numFmtId="0" fontId="17" fillId="0" borderId="1" xfId="0" applyFont="1" applyBorder="1" applyAlignment="1">
      <alignment horizontal="center" vertical="center"/>
    </xf>
    <xf numFmtId="0" fontId="9" fillId="0" borderId="1" xfId="0" applyFont="1" applyBorder="1" applyAlignment="1">
      <alignment vertical="center"/>
    </xf>
    <xf numFmtId="164" fontId="9" fillId="0" borderId="1" xfId="5" applyNumberFormat="1" applyFont="1" applyBorder="1" applyAlignment="1">
      <alignment vertical="center"/>
    </xf>
    <xf numFmtId="44" fontId="9" fillId="0" borderId="1" xfId="6" applyFont="1" applyBorder="1" applyAlignment="1">
      <alignment vertical="center"/>
    </xf>
    <xf numFmtId="43" fontId="9" fillId="0" borderId="1" xfId="5" applyFont="1" applyBorder="1" applyAlignment="1">
      <alignment vertical="center"/>
    </xf>
    <xf numFmtId="0" fontId="9" fillId="0" borderId="0" xfId="0" applyFont="1" applyAlignment="1">
      <alignment vertical="center"/>
    </xf>
    <xf numFmtId="0" fontId="18" fillId="0" borderId="0" xfId="0" applyFont="1"/>
    <xf numFmtId="0" fontId="17" fillId="0" borderId="15" xfId="0" applyFont="1" applyBorder="1" applyAlignment="1">
      <alignment horizontal="center" vertical="center" wrapText="1"/>
    </xf>
    <xf numFmtId="0" fontId="17" fillId="0" borderId="25" xfId="0" applyFont="1" applyBorder="1" applyAlignment="1">
      <alignment horizontal="center" vertical="center" wrapText="1"/>
    </xf>
    <xf numFmtId="164" fontId="18" fillId="0" borderId="0" xfId="2" applyNumberFormat="1" applyFont="1" applyFill="1"/>
    <xf numFmtId="0" fontId="17" fillId="0" borderId="32" xfId="0" applyFont="1" applyBorder="1" applyAlignment="1">
      <alignment horizontal="center" vertical="center" wrapText="1"/>
    </xf>
    <xf numFmtId="0" fontId="17" fillId="0" borderId="16" xfId="0" applyFont="1" applyBorder="1" applyAlignment="1">
      <alignment horizontal="center" vertical="center" wrapText="1"/>
    </xf>
    <xf numFmtId="0" fontId="9" fillId="0" borderId="16" xfId="0" applyFont="1" applyBorder="1" applyAlignment="1">
      <alignment horizontal="center" vertical="center" wrapText="1"/>
    </xf>
    <xf numFmtId="166" fontId="9" fillId="0" borderId="12" xfId="0" applyNumberFormat="1" applyFont="1" applyBorder="1" applyAlignment="1">
      <alignment horizontal="center" vertical="center"/>
    </xf>
    <xf numFmtId="166" fontId="9" fillId="0" borderId="2" xfId="0" applyNumberFormat="1" applyFont="1" applyBorder="1" applyAlignment="1">
      <alignment horizontal="center" vertical="center"/>
    </xf>
    <xf numFmtId="2" fontId="18" fillId="0" borderId="0" xfId="0" applyNumberFormat="1" applyFont="1"/>
    <xf numFmtId="0" fontId="17" fillId="0" borderId="35" xfId="0" applyFont="1" applyBorder="1" applyAlignment="1">
      <alignment horizontal="center" vertical="center" wrapText="1"/>
    </xf>
    <xf numFmtId="0" fontId="17" fillId="0" borderId="17" xfId="0" applyFont="1" applyBorder="1" applyAlignment="1">
      <alignment horizontal="center" vertical="center" wrapText="1"/>
    </xf>
    <xf numFmtId="0" fontId="9" fillId="0" borderId="17" xfId="0" applyFont="1" applyBorder="1" applyAlignment="1">
      <alignment horizontal="center" vertical="center" wrapText="1"/>
    </xf>
    <xf numFmtId="166" fontId="9" fillId="0" borderId="21" xfId="0" applyNumberFormat="1" applyFont="1" applyBorder="1" applyAlignment="1">
      <alignment horizontal="center" vertical="center"/>
    </xf>
    <xf numFmtId="166" fontId="17" fillId="0" borderId="37" xfId="0" applyNumberFormat="1" applyFont="1" applyBorder="1" applyAlignment="1">
      <alignment vertical="center" wrapText="1"/>
    </xf>
    <xf numFmtId="166" fontId="17" fillId="0" borderId="2" xfId="0" applyNumberFormat="1" applyFont="1" applyBorder="1" applyAlignment="1">
      <alignment horizontal="center" vertical="center" wrapText="1"/>
    </xf>
    <xf numFmtId="0" fontId="17" fillId="0" borderId="15" xfId="0" applyFont="1" applyBorder="1" applyAlignment="1">
      <alignment horizontal="center" wrapText="1"/>
    </xf>
    <xf numFmtId="0" fontId="9" fillId="0" borderId="27" xfId="0" applyFont="1" applyBorder="1" applyAlignment="1">
      <alignment horizontal="center" wrapText="1"/>
    </xf>
    <xf numFmtId="0" fontId="9" fillId="0" borderId="16" xfId="0" applyFont="1" applyBorder="1" applyAlignment="1">
      <alignment horizontal="center" wrapText="1"/>
    </xf>
    <xf numFmtId="0" fontId="9" fillId="0" borderId="17" xfId="0" applyFont="1" applyBorder="1" applyAlignment="1">
      <alignment horizontal="center" wrapText="1"/>
    </xf>
    <xf numFmtId="0" fontId="13" fillId="0" borderId="1" xfId="0" applyFont="1" applyBorder="1" applyAlignment="1">
      <alignment wrapText="1"/>
    </xf>
    <xf numFmtId="0" fontId="13" fillId="0" borderId="0" xfId="0" applyFont="1" applyAlignment="1">
      <alignment wrapText="1"/>
    </xf>
    <xf numFmtId="167" fontId="3" fillId="0" borderId="0" xfId="0" applyNumberFormat="1" applyFont="1"/>
    <xf numFmtId="4" fontId="3" fillId="11" borderId="0" xfId="7" applyNumberFormat="1" applyFont="1" applyFill="1" applyAlignment="1">
      <alignment horizontal="right" vertical="center"/>
    </xf>
    <xf numFmtId="0" fontId="3" fillId="11" borderId="0" xfId="0" applyFont="1" applyFill="1"/>
    <xf numFmtId="167" fontId="19" fillId="0" borderId="2" xfId="0" applyNumberFormat="1" applyFont="1" applyBorder="1" applyAlignment="1">
      <alignment horizontal="center" vertical="center"/>
    </xf>
    <xf numFmtId="0" fontId="3" fillId="0" borderId="0" xfId="0" applyFont="1" applyAlignment="1">
      <alignment vertical="center" wrapText="1"/>
    </xf>
    <xf numFmtId="44" fontId="3" fillId="0" borderId="0" xfId="3" applyFont="1" applyAlignment="1">
      <alignment horizontal="right" vertical="center"/>
    </xf>
    <xf numFmtId="0" fontId="21" fillId="10" borderId="1" xfId="0" applyFont="1" applyFill="1" applyBorder="1" applyAlignment="1">
      <alignment horizontal="center" vertical="center" wrapText="1"/>
    </xf>
    <xf numFmtId="167" fontId="21" fillId="10" borderId="39" xfId="0" applyNumberFormat="1" applyFont="1" applyFill="1" applyBorder="1" applyAlignment="1">
      <alignment horizontal="center" vertical="center" wrapText="1"/>
    </xf>
    <xf numFmtId="0" fontId="21" fillId="10" borderId="1" xfId="0" applyFont="1" applyFill="1" applyBorder="1" applyAlignment="1">
      <alignment horizontal="center" vertical="center"/>
    </xf>
    <xf numFmtId="0" fontId="21" fillId="10" borderId="1" xfId="0" applyFont="1" applyFill="1" applyBorder="1" applyAlignment="1">
      <alignment horizontal="justify" vertical="center" wrapText="1"/>
    </xf>
    <xf numFmtId="167" fontId="21" fillId="10"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22" fillId="0" borderId="1" xfId="0" applyFont="1" applyBorder="1" applyAlignment="1">
      <alignment horizontal="justify" vertical="center" wrapText="1"/>
    </xf>
    <xf numFmtId="0" fontId="22" fillId="4" borderId="1" xfId="0" applyFont="1" applyFill="1" applyBorder="1" applyAlignment="1">
      <alignment horizontal="center" vertical="center"/>
    </xf>
    <xf numFmtId="167" fontId="22" fillId="0" borderId="1" xfId="0" applyNumberFormat="1" applyFont="1" applyBorder="1" applyAlignment="1">
      <alignment horizontal="center" vertical="center"/>
    </xf>
    <xf numFmtId="0" fontId="22" fillId="4" borderId="1" xfId="0" applyFont="1" applyFill="1" applyBorder="1" applyAlignment="1">
      <alignment horizontal="center" vertical="center" wrapText="1"/>
    </xf>
    <xf numFmtId="0" fontId="22" fillId="11" borderId="1" xfId="0" applyFont="1" applyFill="1" applyBorder="1" applyAlignment="1">
      <alignment horizontal="center" vertical="center"/>
    </xf>
    <xf numFmtId="0" fontId="22" fillId="11" borderId="1" xfId="0" applyFont="1" applyFill="1" applyBorder="1" applyAlignment="1">
      <alignment horizontal="justify" vertical="center" wrapText="1"/>
    </xf>
    <xf numFmtId="167" fontId="22" fillId="11" borderId="1" xfId="0" applyNumberFormat="1" applyFont="1" applyFill="1" applyBorder="1" applyAlignment="1">
      <alignment horizontal="center" vertical="center"/>
    </xf>
    <xf numFmtId="44" fontId="3" fillId="11" borderId="0" xfId="3" applyFont="1" applyFill="1" applyAlignment="1">
      <alignment horizontal="right" vertical="center"/>
    </xf>
    <xf numFmtId="4" fontId="3" fillId="0" borderId="0" xfId="3" applyNumberFormat="1" applyFont="1" applyAlignment="1">
      <alignment horizontal="right" vertical="center"/>
    </xf>
    <xf numFmtId="167" fontId="17" fillId="1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44" fontId="0" fillId="0" borderId="1" xfId="6" applyFont="1" applyBorder="1" applyAlignment="1"/>
    <xf numFmtId="10" fontId="0" fillId="0" borderId="1" xfId="4" applyNumberFormat="1" applyFont="1" applyBorder="1" applyAlignment="1"/>
    <xf numFmtId="44" fontId="0" fillId="0" borderId="1" xfId="6" applyFont="1" applyFill="1" applyBorder="1" applyAlignment="1"/>
    <xf numFmtId="10" fontId="0" fillId="0" borderId="1" xfId="4" applyNumberFormat="1" applyFont="1" applyFill="1" applyBorder="1" applyAlignment="1"/>
    <xf numFmtId="10" fontId="12" fillId="0" borderId="1" xfId="4" applyNumberFormat="1" applyFont="1" applyFill="1" applyBorder="1" applyAlignment="1"/>
    <xf numFmtId="0" fontId="15" fillId="6" borderId="5" xfId="0" applyFont="1" applyFill="1" applyBorder="1"/>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43" fontId="12" fillId="0" borderId="0" xfId="2" applyFont="1"/>
    <xf numFmtId="44" fontId="12" fillId="0" borderId="6" xfId="3" applyFont="1" applyFill="1" applyBorder="1"/>
    <xf numFmtId="43" fontId="12" fillId="0" borderId="1" xfId="2" applyFont="1" applyBorder="1"/>
    <xf numFmtId="0" fontId="12" fillId="0" borderId="1" xfId="0" applyFont="1" applyBorder="1" applyAlignment="1">
      <alignment horizontal="center" wrapText="1"/>
    </xf>
    <xf numFmtId="164" fontId="12" fillId="0" borderId="1" xfId="2" applyNumberFormat="1" applyFont="1" applyBorder="1"/>
    <xf numFmtId="43" fontId="12" fillId="3" borderId="1" xfId="2" applyFont="1" applyFill="1" applyBorder="1" applyAlignment="1">
      <alignment horizontal="center" vertical="center" wrapText="1"/>
    </xf>
    <xf numFmtId="169" fontId="12" fillId="3" borderId="1" xfId="2" applyNumberFormat="1" applyFont="1" applyFill="1" applyBorder="1" applyAlignment="1">
      <alignment horizontal="center" vertical="center" wrapText="1"/>
    </xf>
    <xf numFmtId="169" fontId="0" fillId="0" borderId="0" xfId="2" applyNumberFormat="1" applyFont="1"/>
    <xf numFmtId="169" fontId="0" fillId="0" borderId="1" xfId="2" applyNumberFormat="1" applyFont="1" applyBorder="1"/>
    <xf numFmtId="0" fontId="0" fillId="0" borderId="0" xfId="0" applyAlignment="1">
      <alignment wrapText="1"/>
    </xf>
    <xf numFmtId="0" fontId="23" fillId="0" borderId="1" xfId="0" applyFont="1" applyBorder="1" applyAlignment="1">
      <alignment vertical="top"/>
    </xf>
    <xf numFmtId="6" fontId="8" fillId="0" borderId="1" xfId="0" applyNumberFormat="1" applyFont="1" applyBorder="1" applyAlignment="1">
      <alignment vertical="top"/>
    </xf>
    <xf numFmtId="0" fontId="0" fillId="0" borderId="0" xfId="0" applyAlignment="1">
      <alignment horizontal="center"/>
    </xf>
    <xf numFmtId="0" fontId="2" fillId="0" borderId="0" xfId="0" applyFont="1" applyAlignment="1">
      <alignment horizontal="center" vertical="center" wrapText="1"/>
    </xf>
    <xf numFmtId="0" fontId="17" fillId="0" borderId="0" xfId="0" applyFont="1" applyAlignment="1">
      <alignment horizontal="center"/>
    </xf>
    <xf numFmtId="0" fontId="17"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xf>
    <xf numFmtId="0" fontId="17" fillId="0" borderId="18" xfId="0" applyFont="1" applyBorder="1" applyAlignment="1">
      <alignment horizontal="center"/>
    </xf>
    <xf numFmtId="0" fontId="17" fillId="0" borderId="19" xfId="0" applyFont="1" applyBorder="1" applyAlignment="1">
      <alignment horizontal="center"/>
    </xf>
    <xf numFmtId="0" fontId="17" fillId="0" borderId="20" xfId="0" applyFont="1" applyBorder="1" applyAlignment="1">
      <alignment horizontal="center"/>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9" fillId="0" borderId="27" xfId="0" applyFont="1" applyBorder="1" applyAlignment="1">
      <alignment horizontal="center" vertical="center" wrapText="1"/>
    </xf>
    <xf numFmtId="44" fontId="9" fillId="0" borderId="28" xfId="3" applyFont="1" applyFill="1" applyBorder="1" applyAlignment="1">
      <alignment horizontal="center" vertical="center"/>
    </xf>
    <xf numFmtId="166" fontId="9" fillId="0" borderId="29" xfId="0" applyNumberFormat="1" applyFont="1" applyBorder="1" applyAlignment="1">
      <alignment horizontal="center" vertical="center"/>
    </xf>
    <xf numFmtId="166" fontId="9" fillId="0" borderId="30" xfId="0" applyNumberFormat="1" applyFont="1" applyBorder="1" applyAlignment="1">
      <alignment horizontal="center" vertical="center"/>
    </xf>
    <xf numFmtId="166" fontId="9" fillId="0" borderId="31" xfId="0" applyNumberFormat="1" applyFont="1" applyBorder="1" applyAlignment="1">
      <alignment horizontal="center" vertical="center"/>
    </xf>
    <xf numFmtId="0" fontId="17" fillId="0" borderId="32" xfId="0" applyFont="1" applyBorder="1" applyAlignment="1">
      <alignment horizontal="center" vertical="center" wrapText="1"/>
    </xf>
    <xf numFmtId="0" fontId="17" fillId="0" borderId="16" xfId="0" applyFont="1" applyBorder="1" applyAlignment="1">
      <alignment horizontal="center" vertical="center" wrapText="1"/>
    </xf>
    <xf numFmtId="0" fontId="9" fillId="0" borderId="16" xfId="0" applyFont="1" applyBorder="1" applyAlignment="1">
      <alignment horizontal="center" vertical="center" wrapText="1"/>
    </xf>
    <xf numFmtId="166" fontId="9" fillId="0" borderId="34" xfId="0" applyNumberFormat="1" applyFont="1" applyBorder="1" applyAlignment="1">
      <alignment horizontal="center" vertical="center"/>
    </xf>
    <xf numFmtId="0" fontId="17" fillId="0" borderId="36" xfId="0" applyFont="1" applyBorder="1" applyAlignment="1">
      <alignment horizontal="center" vertical="center" wrapText="1"/>
    </xf>
    <xf numFmtId="44" fontId="9" fillId="0" borderId="33" xfId="3" applyFont="1" applyFill="1" applyBorder="1" applyAlignment="1">
      <alignment horizontal="center" vertical="center"/>
    </xf>
    <xf numFmtId="0" fontId="3" fillId="0" borderId="5"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167" fontId="19" fillId="0" borderId="10" xfId="0" applyNumberFormat="1" applyFont="1" applyBorder="1" applyAlignment="1">
      <alignment horizontal="center"/>
    </xf>
    <xf numFmtId="167" fontId="19" fillId="0" borderId="38" xfId="0" applyNumberFormat="1" applyFont="1" applyBorder="1" applyAlignment="1">
      <alignment horizontal="center"/>
    </xf>
    <xf numFmtId="167" fontId="19" fillId="0" borderId="11" xfId="0" applyNumberFormat="1" applyFont="1" applyBorder="1" applyAlignment="1">
      <alignment horizontal="center"/>
    </xf>
    <xf numFmtId="0" fontId="21" fillId="0" borderId="5" xfId="0" applyFont="1" applyBorder="1" applyAlignment="1">
      <alignment horizontal="left" vertical="center" wrapText="1"/>
    </xf>
    <xf numFmtId="0" fontId="21" fillId="0" borderId="40" xfId="0" applyFont="1" applyBorder="1" applyAlignment="1">
      <alignment horizontal="left" vertical="center" wrapText="1"/>
    </xf>
    <xf numFmtId="0" fontId="21" fillId="0" borderId="41" xfId="0" applyFont="1" applyBorder="1" applyAlignment="1">
      <alignment horizontal="left" vertical="center" wrapText="1"/>
    </xf>
    <xf numFmtId="0" fontId="15" fillId="0" borderId="0" xfId="0" applyFont="1" applyAlignment="1">
      <alignment horizontal="center"/>
    </xf>
    <xf numFmtId="0" fontId="12" fillId="0" borderId="0" xfId="0" applyFont="1" applyAlignment="1">
      <alignment horizontal="center"/>
    </xf>
    <xf numFmtId="0" fontId="7" fillId="8" borderId="1" xfId="0"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0" fillId="9" borderId="1" xfId="0" applyFill="1" applyBorder="1" applyAlignment="1">
      <alignment vertical="top" wrapText="1"/>
    </xf>
    <xf numFmtId="0" fontId="15" fillId="3" borderId="0" xfId="0" applyFont="1" applyFill="1" applyAlignment="1">
      <alignment horizontal="center" vertical="center"/>
    </xf>
    <xf numFmtId="0" fontId="15" fillId="3" borderId="0" xfId="0" applyFont="1" applyFill="1" applyAlignment="1">
      <alignment horizontal="center" vertical="center" wrapText="1"/>
    </xf>
  </cellXfs>
  <cellStyles count="8">
    <cellStyle name="Currency 2" xfId="7" xr:uid="{79B5EB14-F41E-4D81-B329-4748D6337061}"/>
    <cellStyle name="Millares" xfId="2" builtinId="3"/>
    <cellStyle name="Millares 2" xfId="5" xr:uid="{76362EB4-83D2-417C-A74E-370CB2A4F9B2}"/>
    <cellStyle name="Moneda" xfId="3" builtinId="4"/>
    <cellStyle name="Moneda 2" xfId="6" xr:uid="{CC207BEF-C2CF-47D2-B7AB-2D33ED0F97AA}"/>
    <cellStyle name="Normal" xfId="0" builtinId="0"/>
    <cellStyle name="Normal 2" xfId="1" xr:uid="{1B2CCF28-88AD-4803-9352-93D57F1867B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525687</xdr:colOff>
      <xdr:row>1</xdr:row>
      <xdr:rowOff>236764</xdr:rowOff>
    </xdr:from>
    <xdr:to>
      <xdr:col>1</xdr:col>
      <xdr:colOff>809625</xdr:colOff>
      <xdr:row>3</xdr:row>
      <xdr:rowOff>171450</xdr:rowOff>
    </xdr:to>
    <xdr:pic>
      <xdr:nvPicPr>
        <xdr:cNvPr id="2" name="drawingObject2887">
          <a:extLst>
            <a:ext uri="{FF2B5EF4-FFF2-40B4-BE49-F238E27FC236}">
              <a16:creationId xmlns:a16="http://schemas.microsoft.com/office/drawing/2014/main" id="{8BACD379-17CB-4DA6-BCF7-268F399F84C9}"/>
            </a:ext>
          </a:extLst>
        </xdr:cNvPr>
        <xdr:cNvPicPr/>
      </xdr:nvPicPr>
      <xdr:blipFill>
        <a:blip xmlns:r="http://schemas.openxmlformats.org/officeDocument/2006/relationships" r:embed="rId1"/>
        <a:stretch/>
      </xdr:blipFill>
      <xdr:spPr>
        <a:xfrm>
          <a:off x="525687" y="722539"/>
          <a:ext cx="1055463" cy="906236"/>
        </a:xfrm>
        <a:prstGeom prst="rect">
          <a:avLst/>
        </a:prstGeom>
        <a:noFill/>
      </xdr:spPr>
    </xdr:pic>
    <xdr:clientData/>
  </xdr:twoCellAnchor>
</xdr:wsDr>
</file>

<file path=xl/persons/person.xml><?xml version="1.0" encoding="utf-8"?>
<personList xmlns="http://schemas.microsoft.com/office/spreadsheetml/2018/threadedcomments" xmlns:x="http://schemas.openxmlformats.org/spreadsheetml/2006/main">
  <person displayName="Diana Carolina Toloza M" id="{7DD467B9-13F0-4426-9DE6-9CBFF31F6614}" userId="5298628accacf18f"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35" dT="2025-07-24T21:25:32.02" personId="{7DD467B9-13F0-4426-9DE6-9CBFF31F6614}" id="{F62CBA0F-6891-4CEC-9D5B-BA45A9DE5741}">
    <text>12?</text>
  </threadedComment>
</ThreadedComment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BC83-DD72-4C5A-B498-32F875F51759}">
  <dimension ref="A1:H148"/>
  <sheetViews>
    <sheetView topLeftCell="B5" workbookViewId="0">
      <selection activeCell="D5" sqref="D1:J1048576"/>
    </sheetView>
  </sheetViews>
  <sheetFormatPr baseColWidth="10" defaultColWidth="11.42578125" defaultRowHeight="13.5" x14ac:dyDescent="0.25"/>
  <cols>
    <col min="1" max="1" width="9.5703125" style="41" customWidth="1"/>
    <col min="2" max="2" width="72.140625" style="42" customWidth="1"/>
    <col min="3" max="3" width="24.42578125" style="43" customWidth="1"/>
    <col min="4" max="4" width="21.28515625" style="43" customWidth="1"/>
    <col min="5" max="5" width="14.140625" style="41" hidden="1" customWidth="1"/>
    <col min="6" max="6" width="14.5703125" style="41" hidden="1" customWidth="1"/>
    <col min="7" max="7" width="11.5703125" style="41" hidden="1" customWidth="1"/>
    <col min="8" max="8" width="20" style="44" hidden="1" customWidth="1"/>
    <col min="9" max="16384" width="11.42578125" style="41"/>
  </cols>
  <sheetData>
    <row r="1" spans="1:8" ht="20.100000000000001" hidden="1" customHeight="1" x14ac:dyDescent="0.25"/>
    <row r="2" spans="1:8" ht="20.100000000000001" hidden="1" customHeight="1" x14ac:dyDescent="0.25"/>
    <row r="3" spans="1:8" ht="20.100000000000001" hidden="1" customHeight="1" x14ac:dyDescent="0.25"/>
    <row r="4" spans="1:8" ht="20.100000000000001" hidden="1" customHeight="1" x14ac:dyDescent="0.25"/>
    <row r="5" spans="1:8" ht="20.100000000000001" customHeight="1" thickBot="1" x14ac:dyDescent="0.3">
      <c r="A5" s="146" t="s">
        <v>1855</v>
      </c>
      <c r="B5" s="146"/>
    </row>
    <row r="6" spans="1:8" ht="30" customHeight="1" thickBot="1" x14ac:dyDescent="0.3">
      <c r="A6" s="45" t="s">
        <v>1569</v>
      </c>
      <c r="B6" s="45" t="s">
        <v>1570</v>
      </c>
      <c r="C6" s="46" t="s">
        <v>1571</v>
      </c>
      <c r="D6" s="46" t="s">
        <v>1572</v>
      </c>
      <c r="E6" s="145" t="s">
        <v>1573</v>
      </c>
      <c r="F6" s="145"/>
      <c r="G6" s="145"/>
      <c r="H6" s="47" t="s">
        <v>1574</v>
      </c>
    </row>
    <row r="7" spans="1:8" ht="27" x14ac:dyDescent="0.25">
      <c r="A7" s="48">
        <v>1</v>
      </c>
      <c r="B7" s="49" t="s">
        <v>1575</v>
      </c>
      <c r="C7" s="50">
        <f>+D7/1.19</f>
        <v>4048.7394957983197</v>
      </c>
      <c r="D7" s="50">
        <v>4818</v>
      </c>
      <c r="E7" s="51">
        <f>ROUND(D7/1.19,2)</f>
        <v>4048.74</v>
      </c>
      <c r="F7" s="52">
        <v>4818</v>
      </c>
      <c r="G7" s="53">
        <f>D7-F7</f>
        <v>0</v>
      </c>
      <c r="H7" s="54" t="s">
        <v>1576</v>
      </c>
    </row>
    <row r="8" spans="1:8" ht="27" x14ac:dyDescent="0.25">
      <c r="A8" s="48">
        <v>2</v>
      </c>
      <c r="B8" s="49" t="s">
        <v>1577</v>
      </c>
      <c r="C8" s="50">
        <f t="shared" ref="C8:C71" si="0">+D8/1.19</f>
        <v>4961.3445378151264</v>
      </c>
      <c r="D8" s="50">
        <v>5904</v>
      </c>
      <c r="E8" s="55">
        <f t="shared" ref="E8:E71" si="1">ROUND(D8/1.19,2)</f>
        <v>4961.34</v>
      </c>
      <c r="F8" s="56">
        <v>5904</v>
      </c>
      <c r="G8" s="53">
        <f t="shared" ref="G8:G71" si="2">D8-F8</f>
        <v>0</v>
      </c>
      <c r="H8" s="13" t="s">
        <v>1578</v>
      </c>
    </row>
    <row r="9" spans="1:8" x14ac:dyDescent="0.25">
      <c r="A9" s="48">
        <v>3</v>
      </c>
      <c r="B9" s="49" t="s">
        <v>1579</v>
      </c>
      <c r="C9" s="50">
        <f t="shared" si="0"/>
        <v>606.72268907563023</v>
      </c>
      <c r="D9" s="50">
        <v>722</v>
      </c>
      <c r="E9" s="55">
        <f t="shared" si="1"/>
        <v>606.72</v>
      </c>
      <c r="F9" s="57">
        <v>722</v>
      </c>
      <c r="G9" s="53">
        <f t="shared" si="2"/>
        <v>0</v>
      </c>
      <c r="H9" s="13" t="s">
        <v>1580</v>
      </c>
    </row>
    <row r="10" spans="1:8" ht="15" customHeight="1" x14ac:dyDescent="0.25">
      <c r="A10" s="48">
        <v>4</v>
      </c>
      <c r="B10" s="49" t="s">
        <v>1581</v>
      </c>
      <c r="C10" s="50">
        <f t="shared" si="0"/>
        <v>865.54621848739498</v>
      </c>
      <c r="D10" s="50">
        <v>1030</v>
      </c>
      <c r="E10" s="55">
        <f t="shared" si="1"/>
        <v>865.55</v>
      </c>
      <c r="F10" s="56">
        <v>1030</v>
      </c>
      <c r="G10" s="53">
        <f t="shared" si="2"/>
        <v>0</v>
      </c>
      <c r="H10" s="13" t="s">
        <v>1582</v>
      </c>
    </row>
    <row r="11" spans="1:8" x14ac:dyDescent="0.25">
      <c r="A11" s="48">
        <v>5</v>
      </c>
      <c r="B11" s="49" t="s">
        <v>1583</v>
      </c>
      <c r="C11" s="50">
        <f t="shared" si="0"/>
        <v>980.67226890756308</v>
      </c>
      <c r="D11" s="50">
        <v>1167</v>
      </c>
      <c r="E11" s="55">
        <f t="shared" si="1"/>
        <v>980.67</v>
      </c>
      <c r="F11" s="56">
        <v>1167</v>
      </c>
      <c r="G11" s="53">
        <f t="shared" si="2"/>
        <v>0</v>
      </c>
      <c r="H11" s="13" t="s">
        <v>1584</v>
      </c>
    </row>
    <row r="12" spans="1:8" x14ac:dyDescent="0.25">
      <c r="A12" s="48">
        <v>6</v>
      </c>
      <c r="B12" s="49" t="s">
        <v>1585</v>
      </c>
      <c r="C12" s="50">
        <f t="shared" si="0"/>
        <v>1694.9579831932774</v>
      </c>
      <c r="D12" s="50">
        <v>2017</v>
      </c>
      <c r="E12" s="55">
        <f t="shared" si="1"/>
        <v>1694.96</v>
      </c>
      <c r="F12" s="56">
        <v>2017</v>
      </c>
      <c r="G12" s="53">
        <f t="shared" si="2"/>
        <v>0</v>
      </c>
      <c r="H12" s="13" t="s">
        <v>1586</v>
      </c>
    </row>
    <row r="13" spans="1:8" x14ac:dyDescent="0.25">
      <c r="A13" s="48">
        <v>7</v>
      </c>
      <c r="B13" s="49" t="s">
        <v>1587</v>
      </c>
      <c r="C13" s="50">
        <f t="shared" si="0"/>
        <v>2140.3361344537816</v>
      </c>
      <c r="D13" s="50">
        <v>2547</v>
      </c>
      <c r="E13" s="55">
        <f t="shared" si="1"/>
        <v>2140.34</v>
      </c>
      <c r="F13" s="56">
        <v>2547</v>
      </c>
      <c r="G13" s="53">
        <f t="shared" si="2"/>
        <v>0</v>
      </c>
      <c r="H13" s="13" t="s">
        <v>1588</v>
      </c>
    </row>
    <row r="14" spans="1:8" x14ac:dyDescent="0.25">
      <c r="A14" s="48">
        <v>8</v>
      </c>
      <c r="B14" s="49" t="s">
        <v>1589</v>
      </c>
      <c r="C14" s="50">
        <f t="shared" si="0"/>
        <v>2810.9243697478992</v>
      </c>
      <c r="D14" s="50">
        <v>3345</v>
      </c>
      <c r="E14" s="55">
        <f t="shared" si="1"/>
        <v>2810.92</v>
      </c>
      <c r="F14" s="56">
        <v>3345</v>
      </c>
      <c r="G14" s="53">
        <f t="shared" si="2"/>
        <v>0</v>
      </c>
      <c r="H14" s="13" t="s">
        <v>1590</v>
      </c>
    </row>
    <row r="15" spans="1:8" x14ac:dyDescent="0.25">
      <c r="A15" s="48">
        <v>9</v>
      </c>
      <c r="B15" s="49" t="s">
        <v>1591</v>
      </c>
      <c r="C15" s="50">
        <f t="shared" si="0"/>
        <v>4393.2773109243699</v>
      </c>
      <c r="D15" s="50">
        <v>5228</v>
      </c>
      <c r="E15" s="55">
        <f t="shared" si="1"/>
        <v>4393.28</v>
      </c>
      <c r="F15" s="56">
        <v>5228</v>
      </c>
      <c r="G15" s="53">
        <f t="shared" si="2"/>
        <v>0</v>
      </c>
      <c r="H15" s="13" t="s">
        <v>1592</v>
      </c>
    </row>
    <row r="16" spans="1:8" x14ac:dyDescent="0.25">
      <c r="A16" s="48">
        <v>10</v>
      </c>
      <c r="B16" s="49" t="s">
        <v>1593</v>
      </c>
      <c r="C16" s="50">
        <f t="shared" si="0"/>
        <v>5310.9243697478996</v>
      </c>
      <c r="D16" s="50">
        <v>6320</v>
      </c>
      <c r="E16" s="55">
        <f t="shared" si="1"/>
        <v>5310.92</v>
      </c>
      <c r="F16" s="56">
        <v>6320</v>
      </c>
      <c r="G16" s="53">
        <f t="shared" si="2"/>
        <v>0</v>
      </c>
      <c r="H16" s="13" t="s">
        <v>1594</v>
      </c>
    </row>
    <row r="17" spans="1:8" x14ac:dyDescent="0.25">
      <c r="A17" s="48">
        <v>11</v>
      </c>
      <c r="B17" s="49" t="s">
        <v>1595</v>
      </c>
      <c r="C17" s="50">
        <f t="shared" si="0"/>
        <v>6873.9495798319331</v>
      </c>
      <c r="D17" s="50">
        <v>8180</v>
      </c>
      <c r="E17" s="55">
        <f t="shared" si="1"/>
        <v>6873.95</v>
      </c>
      <c r="F17" s="56">
        <v>8180</v>
      </c>
      <c r="G17" s="53">
        <f t="shared" si="2"/>
        <v>0</v>
      </c>
      <c r="H17" s="13" t="s">
        <v>1596</v>
      </c>
    </row>
    <row r="18" spans="1:8" x14ac:dyDescent="0.25">
      <c r="A18" s="48">
        <v>12</v>
      </c>
      <c r="B18" s="49" t="s">
        <v>1597</v>
      </c>
      <c r="C18" s="50">
        <f t="shared" si="0"/>
        <v>5836.9747899159665</v>
      </c>
      <c r="D18" s="50">
        <v>6946</v>
      </c>
      <c r="E18" s="55">
        <f t="shared" si="1"/>
        <v>5836.97</v>
      </c>
      <c r="F18" s="56">
        <v>6946</v>
      </c>
      <c r="G18" s="53">
        <f t="shared" si="2"/>
        <v>0</v>
      </c>
      <c r="H18" s="13" t="s">
        <v>1598</v>
      </c>
    </row>
    <row r="19" spans="1:8" x14ac:dyDescent="0.25">
      <c r="A19" s="48">
        <v>13</v>
      </c>
      <c r="B19" s="49" t="s">
        <v>1599</v>
      </c>
      <c r="C19" s="50">
        <f t="shared" si="0"/>
        <v>7064.7058823529414</v>
      </c>
      <c r="D19" s="50">
        <v>8407</v>
      </c>
      <c r="E19" s="55">
        <f t="shared" si="1"/>
        <v>7064.71</v>
      </c>
      <c r="F19" s="56">
        <v>8407</v>
      </c>
      <c r="G19" s="53">
        <f t="shared" si="2"/>
        <v>0</v>
      </c>
      <c r="H19" s="13" t="s">
        <v>1600</v>
      </c>
    </row>
    <row r="20" spans="1:8" x14ac:dyDescent="0.25">
      <c r="A20" s="48">
        <v>14</v>
      </c>
      <c r="B20" s="49" t="s">
        <v>1601</v>
      </c>
      <c r="C20" s="50">
        <f t="shared" si="0"/>
        <v>4031.09243697479</v>
      </c>
      <c r="D20" s="50">
        <v>4797</v>
      </c>
      <c r="E20" s="55">
        <f t="shared" si="1"/>
        <v>4031.09</v>
      </c>
      <c r="F20" s="56">
        <v>4797</v>
      </c>
      <c r="G20" s="53">
        <f t="shared" si="2"/>
        <v>0</v>
      </c>
      <c r="H20" s="13" t="s">
        <v>1602</v>
      </c>
    </row>
    <row r="21" spans="1:8" x14ac:dyDescent="0.25">
      <c r="A21" s="48">
        <v>15</v>
      </c>
      <c r="B21" s="49" t="s">
        <v>1603</v>
      </c>
      <c r="C21" s="50">
        <f t="shared" si="0"/>
        <v>4315.9663865546217</v>
      </c>
      <c r="D21" s="50">
        <v>5136</v>
      </c>
      <c r="E21" s="55">
        <f t="shared" si="1"/>
        <v>4315.97</v>
      </c>
      <c r="F21" s="56">
        <v>5136</v>
      </c>
      <c r="G21" s="53">
        <f t="shared" si="2"/>
        <v>0</v>
      </c>
      <c r="H21" s="13" t="s">
        <v>1604</v>
      </c>
    </row>
    <row r="22" spans="1:8" x14ac:dyDescent="0.25">
      <c r="A22" s="48">
        <v>16</v>
      </c>
      <c r="B22" s="49" t="s">
        <v>1605</v>
      </c>
      <c r="C22" s="50">
        <f t="shared" si="0"/>
        <v>9174.7899159663866</v>
      </c>
      <c r="D22" s="50">
        <v>10918</v>
      </c>
      <c r="E22" s="55">
        <f t="shared" si="1"/>
        <v>9174.7900000000009</v>
      </c>
      <c r="F22" s="56">
        <v>10918</v>
      </c>
      <c r="G22" s="53">
        <f t="shared" si="2"/>
        <v>0</v>
      </c>
      <c r="H22" s="13" t="s">
        <v>1606</v>
      </c>
    </row>
    <row r="23" spans="1:8" x14ac:dyDescent="0.25">
      <c r="A23" s="48">
        <v>17</v>
      </c>
      <c r="B23" s="49" t="s">
        <v>1607</v>
      </c>
      <c r="C23" s="50">
        <f t="shared" si="0"/>
        <v>11312.605042016807</v>
      </c>
      <c r="D23" s="50">
        <v>13462</v>
      </c>
      <c r="E23" s="55">
        <f t="shared" si="1"/>
        <v>11312.61</v>
      </c>
      <c r="F23" s="56">
        <v>13462</v>
      </c>
      <c r="G23" s="53">
        <f t="shared" si="2"/>
        <v>0</v>
      </c>
      <c r="H23" s="13" t="s">
        <v>1608</v>
      </c>
    </row>
    <row r="24" spans="1:8" x14ac:dyDescent="0.25">
      <c r="A24" s="48">
        <v>18</v>
      </c>
      <c r="B24" s="49" t="s">
        <v>1609</v>
      </c>
      <c r="C24" s="50">
        <f t="shared" si="0"/>
        <v>11660.504201680673</v>
      </c>
      <c r="D24" s="50">
        <v>13876</v>
      </c>
      <c r="E24" s="55">
        <f t="shared" si="1"/>
        <v>11660.5</v>
      </c>
      <c r="F24" s="56">
        <v>13876</v>
      </c>
      <c r="G24" s="53">
        <f t="shared" si="2"/>
        <v>0</v>
      </c>
      <c r="H24" s="13" t="s">
        <v>1610</v>
      </c>
    </row>
    <row r="25" spans="1:8" x14ac:dyDescent="0.25">
      <c r="A25" s="48">
        <v>19</v>
      </c>
      <c r="B25" s="49" t="s">
        <v>1611</v>
      </c>
      <c r="C25" s="50">
        <f t="shared" si="0"/>
        <v>14057.142857142857</v>
      </c>
      <c r="D25" s="50">
        <v>16728</v>
      </c>
      <c r="E25" s="55">
        <f t="shared" si="1"/>
        <v>14057.14</v>
      </c>
      <c r="F25" s="56">
        <v>16728</v>
      </c>
      <c r="G25" s="53">
        <f t="shared" si="2"/>
        <v>0</v>
      </c>
      <c r="H25" s="13" t="s">
        <v>1612</v>
      </c>
    </row>
    <row r="26" spans="1:8" x14ac:dyDescent="0.25">
      <c r="A26" s="48">
        <v>20</v>
      </c>
      <c r="B26" s="49" t="s">
        <v>1613</v>
      </c>
      <c r="C26" s="50">
        <f t="shared" si="0"/>
        <v>18067.226890756305</v>
      </c>
      <c r="D26" s="50">
        <v>21500</v>
      </c>
      <c r="E26" s="55">
        <f t="shared" si="1"/>
        <v>18067.23</v>
      </c>
      <c r="F26" s="56">
        <v>21500</v>
      </c>
      <c r="G26" s="53">
        <f t="shared" si="2"/>
        <v>0</v>
      </c>
      <c r="H26" s="13" t="s">
        <v>1614</v>
      </c>
    </row>
    <row r="27" spans="1:8" ht="15" customHeight="1" x14ac:dyDescent="0.25">
      <c r="A27" s="48">
        <v>21</v>
      </c>
      <c r="B27" s="49" t="s">
        <v>1615</v>
      </c>
      <c r="C27" s="50">
        <f t="shared" si="0"/>
        <v>12015.966386554623</v>
      </c>
      <c r="D27" s="50">
        <v>14299</v>
      </c>
      <c r="E27" s="55">
        <f t="shared" si="1"/>
        <v>12015.97</v>
      </c>
      <c r="F27" s="56">
        <v>14299</v>
      </c>
      <c r="G27" s="53">
        <f t="shared" si="2"/>
        <v>0</v>
      </c>
      <c r="H27" s="13" t="s">
        <v>1616</v>
      </c>
    </row>
    <row r="28" spans="1:8" x14ac:dyDescent="0.25">
      <c r="A28" s="48">
        <v>22</v>
      </c>
      <c r="B28" s="49" t="s">
        <v>1617</v>
      </c>
      <c r="C28" s="50">
        <f t="shared" si="0"/>
        <v>4212.6050420168067</v>
      </c>
      <c r="D28" s="50">
        <v>5013</v>
      </c>
      <c r="E28" s="55">
        <f t="shared" si="1"/>
        <v>4212.6099999999997</v>
      </c>
      <c r="F28" s="56">
        <v>5013</v>
      </c>
      <c r="G28" s="53">
        <f t="shared" si="2"/>
        <v>0</v>
      </c>
      <c r="H28" s="13" t="s">
        <v>1618</v>
      </c>
    </row>
    <row r="29" spans="1:8" x14ac:dyDescent="0.25">
      <c r="A29" s="48">
        <v>23</v>
      </c>
      <c r="B29" s="49" t="s">
        <v>1619</v>
      </c>
      <c r="C29" s="50">
        <f t="shared" si="0"/>
        <v>60180.672268907569</v>
      </c>
      <c r="D29" s="50">
        <v>71615</v>
      </c>
      <c r="E29" s="55">
        <f t="shared" si="1"/>
        <v>60180.67</v>
      </c>
      <c r="F29" s="56">
        <v>71615</v>
      </c>
      <c r="G29" s="53">
        <f t="shared" si="2"/>
        <v>0</v>
      </c>
      <c r="H29" s="13" t="s">
        <v>1620</v>
      </c>
    </row>
    <row r="30" spans="1:8" x14ac:dyDescent="0.25">
      <c r="A30" s="48">
        <v>24</v>
      </c>
      <c r="B30" s="49" t="s">
        <v>1621</v>
      </c>
      <c r="C30" s="50">
        <f t="shared" si="0"/>
        <v>116321.84873949581</v>
      </c>
      <c r="D30" s="50">
        <v>138423</v>
      </c>
      <c r="E30" s="55">
        <f t="shared" si="1"/>
        <v>116321.85</v>
      </c>
      <c r="F30" s="56">
        <v>138423</v>
      </c>
      <c r="G30" s="53">
        <f t="shared" si="2"/>
        <v>0</v>
      </c>
      <c r="H30" s="13" t="s">
        <v>1622</v>
      </c>
    </row>
    <row r="31" spans="1:8" x14ac:dyDescent="0.25">
      <c r="A31" s="48">
        <v>25</v>
      </c>
      <c r="B31" s="49" t="s">
        <v>1623</v>
      </c>
      <c r="C31" s="50">
        <f t="shared" si="0"/>
        <v>274251.26050420169</v>
      </c>
      <c r="D31" s="50">
        <v>326359</v>
      </c>
      <c r="E31" s="55">
        <f t="shared" si="1"/>
        <v>274251.26</v>
      </c>
      <c r="F31" s="56">
        <v>326359</v>
      </c>
      <c r="G31" s="53">
        <f t="shared" si="2"/>
        <v>0</v>
      </c>
      <c r="H31" s="13" t="s">
        <v>1624</v>
      </c>
    </row>
    <row r="32" spans="1:8" x14ac:dyDescent="0.25">
      <c r="A32" s="48">
        <v>26</v>
      </c>
      <c r="B32" s="49" t="s">
        <v>1625</v>
      </c>
      <c r="C32" s="50">
        <f t="shared" si="0"/>
        <v>357389.91596638656</v>
      </c>
      <c r="D32" s="50">
        <v>425294</v>
      </c>
      <c r="E32" s="55">
        <f t="shared" si="1"/>
        <v>357389.92</v>
      </c>
      <c r="F32" s="56">
        <v>425294</v>
      </c>
      <c r="G32" s="53">
        <f t="shared" si="2"/>
        <v>0</v>
      </c>
      <c r="H32" s="13" t="s">
        <v>1626</v>
      </c>
    </row>
    <row r="33" spans="1:8" x14ac:dyDescent="0.25">
      <c r="A33" s="48">
        <v>27</v>
      </c>
      <c r="B33" s="49" t="s">
        <v>1627</v>
      </c>
      <c r="C33" s="50">
        <f t="shared" si="0"/>
        <v>352421.00840336137</v>
      </c>
      <c r="D33" s="50">
        <v>419381</v>
      </c>
      <c r="E33" s="55">
        <f t="shared" si="1"/>
        <v>352421.01</v>
      </c>
      <c r="F33" s="56">
        <v>419381</v>
      </c>
      <c r="G33" s="53">
        <f t="shared" si="2"/>
        <v>0</v>
      </c>
      <c r="H33" s="13" t="s">
        <v>1628</v>
      </c>
    </row>
    <row r="34" spans="1:8" x14ac:dyDescent="0.25">
      <c r="A34" s="48">
        <v>28</v>
      </c>
      <c r="B34" s="49" t="s">
        <v>1629</v>
      </c>
      <c r="C34" s="50">
        <f t="shared" si="0"/>
        <v>403.36134453781517</v>
      </c>
      <c r="D34" s="50">
        <v>480</v>
      </c>
      <c r="E34" s="55">
        <f t="shared" si="1"/>
        <v>403.36</v>
      </c>
      <c r="F34" s="56">
        <v>480</v>
      </c>
      <c r="G34" s="53">
        <f t="shared" si="2"/>
        <v>0</v>
      </c>
      <c r="H34" s="13" t="s">
        <v>1630</v>
      </c>
    </row>
    <row r="35" spans="1:8" x14ac:dyDescent="0.25">
      <c r="A35" s="48">
        <v>29</v>
      </c>
      <c r="B35" s="49" t="s">
        <v>1631</v>
      </c>
      <c r="C35" s="50">
        <f t="shared" si="0"/>
        <v>282238.65546218486</v>
      </c>
      <c r="D35" s="50">
        <v>335864</v>
      </c>
      <c r="E35" s="55">
        <f t="shared" si="1"/>
        <v>282238.65999999997</v>
      </c>
      <c r="F35" s="56">
        <v>335864</v>
      </c>
      <c r="G35" s="53">
        <f t="shared" si="2"/>
        <v>0</v>
      </c>
      <c r="H35" s="13" t="s">
        <v>1632</v>
      </c>
    </row>
    <row r="36" spans="1:8" x14ac:dyDescent="0.25">
      <c r="A36" s="48">
        <v>30</v>
      </c>
      <c r="B36" s="49" t="s">
        <v>1633</v>
      </c>
      <c r="C36" s="50">
        <f t="shared" si="0"/>
        <v>428864.70588235295</v>
      </c>
      <c r="D36" s="50">
        <v>510349</v>
      </c>
      <c r="E36" s="55">
        <f t="shared" si="1"/>
        <v>428864.71</v>
      </c>
      <c r="F36" s="56">
        <v>510349</v>
      </c>
      <c r="G36" s="53">
        <f t="shared" si="2"/>
        <v>0</v>
      </c>
      <c r="H36" s="13" t="s">
        <v>1634</v>
      </c>
    </row>
    <row r="37" spans="1:8" x14ac:dyDescent="0.25">
      <c r="A37" s="48">
        <v>31</v>
      </c>
      <c r="B37" s="49" t="s">
        <v>1635</v>
      </c>
      <c r="C37" s="50">
        <f t="shared" si="0"/>
        <v>173493.27731092437</v>
      </c>
      <c r="D37" s="50">
        <v>206457</v>
      </c>
      <c r="E37" s="55">
        <f t="shared" si="1"/>
        <v>173493.28</v>
      </c>
      <c r="F37" s="56">
        <v>206457</v>
      </c>
      <c r="G37" s="53">
        <f t="shared" si="2"/>
        <v>0</v>
      </c>
      <c r="H37" s="13" t="s">
        <v>1636</v>
      </c>
    </row>
    <row r="38" spans="1:8" x14ac:dyDescent="0.25">
      <c r="A38" s="48">
        <v>32</v>
      </c>
      <c r="B38" s="49" t="s">
        <v>1637</v>
      </c>
      <c r="C38" s="50">
        <f t="shared" si="0"/>
        <v>246470.58823529413</v>
      </c>
      <c r="D38" s="50">
        <v>293300</v>
      </c>
      <c r="E38" s="55">
        <f t="shared" si="1"/>
        <v>246470.59</v>
      </c>
      <c r="F38" s="56">
        <v>293300</v>
      </c>
      <c r="G38" s="53">
        <f t="shared" si="2"/>
        <v>0</v>
      </c>
      <c r="H38" s="13" t="s">
        <v>1638</v>
      </c>
    </row>
    <row r="39" spans="1:8" x14ac:dyDescent="0.25">
      <c r="A39" s="48">
        <v>33</v>
      </c>
      <c r="B39" s="49" t="s">
        <v>1639</v>
      </c>
      <c r="C39" s="50">
        <f t="shared" si="0"/>
        <v>327194.95798319328</v>
      </c>
      <c r="D39" s="50">
        <v>389362</v>
      </c>
      <c r="E39" s="55">
        <f t="shared" si="1"/>
        <v>327194.96000000002</v>
      </c>
      <c r="F39" s="56">
        <v>389362</v>
      </c>
      <c r="G39" s="53">
        <f t="shared" si="2"/>
        <v>0</v>
      </c>
      <c r="H39" s="13" t="s">
        <v>1640</v>
      </c>
    </row>
    <row r="40" spans="1:8" x14ac:dyDescent="0.25">
      <c r="A40" s="48">
        <v>34</v>
      </c>
      <c r="B40" s="49" t="s">
        <v>1641</v>
      </c>
      <c r="C40" s="50">
        <f t="shared" si="0"/>
        <v>64924.36974789916</v>
      </c>
      <c r="D40" s="50">
        <v>77260</v>
      </c>
      <c r="E40" s="55">
        <f t="shared" si="1"/>
        <v>64924.37</v>
      </c>
      <c r="F40" s="56">
        <v>77260</v>
      </c>
      <c r="G40" s="53">
        <f t="shared" si="2"/>
        <v>0</v>
      </c>
      <c r="H40" s="13" t="s">
        <v>1642</v>
      </c>
    </row>
    <row r="41" spans="1:8" x14ac:dyDescent="0.25">
      <c r="A41" s="48">
        <v>35</v>
      </c>
      <c r="B41" s="49" t="s">
        <v>1643</v>
      </c>
      <c r="C41" s="50">
        <f t="shared" si="0"/>
        <v>78101.680672268907</v>
      </c>
      <c r="D41" s="50">
        <v>92941</v>
      </c>
      <c r="E41" s="55">
        <f t="shared" si="1"/>
        <v>78101.679999999993</v>
      </c>
      <c r="F41" s="56">
        <v>92941</v>
      </c>
      <c r="G41" s="53">
        <f t="shared" si="2"/>
        <v>0</v>
      </c>
      <c r="H41" s="13" t="s">
        <v>1644</v>
      </c>
    </row>
    <row r="42" spans="1:8" x14ac:dyDescent="0.25">
      <c r="A42" s="48">
        <v>36</v>
      </c>
      <c r="B42" s="49" t="s">
        <v>1645</v>
      </c>
      <c r="C42" s="50">
        <f t="shared" si="0"/>
        <v>52647.899159663866</v>
      </c>
      <c r="D42" s="50">
        <v>62651</v>
      </c>
      <c r="E42" s="55">
        <f t="shared" si="1"/>
        <v>52647.9</v>
      </c>
      <c r="F42" s="56">
        <v>62651</v>
      </c>
      <c r="G42" s="53">
        <f t="shared" si="2"/>
        <v>0</v>
      </c>
      <c r="H42" s="13" t="s">
        <v>1646</v>
      </c>
    </row>
    <row r="43" spans="1:8" x14ac:dyDescent="0.25">
      <c r="A43" s="48">
        <v>37</v>
      </c>
      <c r="B43" s="49" t="s">
        <v>1647</v>
      </c>
      <c r="C43" s="50">
        <f t="shared" si="0"/>
        <v>67681.512605042022</v>
      </c>
      <c r="D43" s="50">
        <v>80541</v>
      </c>
      <c r="E43" s="55">
        <f t="shared" si="1"/>
        <v>67681.509999999995</v>
      </c>
      <c r="F43" s="56">
        <v>80541</v>
      </c>
      <c r="G43" s="53">
        <f t="shared" si="2"/>
        <v>0</v>
      </c>
      <c r="H43" s="13" t="s">
        <v>1648</v>
      </c>
    </row>
    <row r="44" spans="1:8" x14ac:dyDescent="0.25">
      <c r="A44" s="48">
        <v>38</v>
      </c>
      <c r="B44" s="49" t="s">
        <v>1649</v>
      </c>
      <c r="C44" s="50">
        <f t="shared" si="0"/>
        <v>67252.100840336134</v>
      </c>
      <c r="D44" s="50">
        <v>80030</v>
      </c>
      <c r="E44" s="55">
        <f t="shared" si="1"/>
        <v>67252.100000000006</v>
      </c>
      <c r="F44" s="56">
        <v>80030</v>
      </c>
      <c r="G44" s="53">
        <f t="shared" si="2"/>
        <v>0</v>
      </c>
      <c r="H44" s="13" t="s">
        <v>1650</v>
      </c>
    </row>
    <row r="45" spans="1:8" x14ac:dyDescent="0.25">
      <c r="A45" s="48">
        <v>39</v>
      </c>
      <c r="B45" s="49" t="s">
        <v>1651</v>
      </c>
      <c r="C45" s="50">
        <f t="shared" si="0"/>
        <v>68531.092436974795</v>
      </c>
      <c r="D45" s="50">
        <v>81552</v>
      </c>
      <c r="E45" s="55">
        <f t="shared" si="1"/>
        <v>68531.09</v>
      </c>
      <c r="F45" s="56">
        <v>81552</v>
      </c>
      <c r="G45" s="53">
        <f t="shared" si="2"/>
        <v>0</v>
      </c>
      <c r="H45" s="13" t="s">
        <v>1652</v>
      </c>
    </row>
    <row r="46" spans="1:8" x14ac:dyDescent="0.25">
      <c r="A46" s="48">
        <v>40</v>
      </c>
      <c r="B46" s="49" t="s">
        <v>1653</v>
      </c>
      <c r="C46" s="50">
        <f t="shared" si="0"/>
        <v>38755.462184873948</v>
      </c>
      <c r="D46" s="50">
        <v>46119</v>
      </c>
      <c r="E46" s="55">
        <f t="shared" si="1"/>
        <v>38755.46</v>
      </c>
      <c r="F46" s="56">
        <v>46119</v>
      </c>
      <c r="G46" s="53">
        <f t="shared" si="2"/>
        <v>0</v>
      </c>
      <c r="H46" s="13" t="s">
        <v>1654</v>
      </c>
    </row>
    <row r="47" spans="1:8" x14ac:dyDescent="0.25">
      <c r="A47" s="48">
        <v>41</v>
      </c>
      <c r="B47" s="49" t="s">
        <v>1655</v>
      </c>
      <c r="C47" s="50">
        <f t="shared" si="0"/>
        <v>16696.638655462186</v>
      </c>
      <c r="D47" s="50">
        <v>19869</v>
      </c>
      <c r="E47" s="55">
        <f t="shared" si="1"/>
        <v>16696.64</v>
      </c>
      <c r="F47" s="56">
        <v>19869</v>
      </c>
      <c r="G47" s="53">
        <f t="shared" si="2"/>
        <v>0</v>
      </c>
      <c r="H47" s="13" t="s">
        <v>1656</v>
      </c>
    </row>
    <row r="48" spans="1:8" x14ac:dyDescent="0.25">
      <c r="A48" s="48">
        <v>42</v>
      </c>
      <c r="B48" s="49" t="s">
        <v>1657</v>
      </c>
      <c r="C48" s="50">
        <f t="shared" si="0"/>
        <v>17769.747899159665</v>
      </c>
      <c r="D48" s="50">
        <v>21146</v>
      </c>
      <c r="E48" s="55">
        <f t="shared" si="1"/>
        <v>17769.75</v>
      </c>
      <c r="F48" s="56">
        <v>21146</v>
      </c>
      <c r="G48" s="53">
        <f t="shared" si="2"/>
        <v>0</v>
      </c>
      <c r="H48" s="13" t="s">
        <v>1658</v>
      </c>
    </row>
    <row r="49" spans="1:8" x14ac:dyDescent="0.25">
      <c r="A49" s="48">
        <v>43</v>
      </c>
      <c r="B49" s="49" t="s">
        <v>1659</v>
      </c>
      <c r="C49" s="50">
        <f t="shared" si="0"/>
        <v>24341.176470588238</v>
      </c>
      <c r="D49" s="50">
        <v>28966</v>
      </c>
      <c r="E49" s="55">
        <f t="shared" si="1"/>
        <v>24341.18</v>
      </c>
      <c r="F49" s="56">
        <v>28966</v>
      </c>
      <c r="G49" s="53">
        <f t="shared" si="2"/>
        <v>0</v>
      </c>
      <c r="H49" s="13" t="s">
        <v>1660</v>
      </c>
    </row>
    <row r="50" spans="1:8" x14ac:dyDescent="0.25">
      <c r="A50" s="48">
        <v>44</v>
      </c>
      <c r="B50" s="49" t="s">
        <v>1661</v>
      </c>
      <c r="C50" s="50">
        <f t="shared" si="0"/>
        <v>14133.613445378152</v>
      </c>
      <c r="D50" s="50">
        <v>16819</v>
      </c>
      <c r="E50" s="55">
        <f t="shared" si="1"/>
        <v>14133.61</v>
      </c>
      <c r="F50" s="56">
        <v>16819</v>
      </c>
      <c r="G50" s="53">
        <f t="shared" si="2"/>
        <v>0</v>
      </c>
      <c r="H50" s="13" t="s">
        <v>1662</v>
      </c>
    </row>
    <row r="51" spans="1:8" x14ac:dyDescent="0.25">
      <c r="A51" s="48">
        <v>45</v>
      </c>
      <c r="B51" s="49" t="s">
        <v>1663</v>
      </c>
      <c r="C51" s="50">
        <f t="shared" si="0"/>
        <v>21229.411764705885</v>
      </c>
      <c r="D51" s="50">
        <v>25263</v>
      </c>
      <c r="E51" s="55">
        <f t="shared" si="1"/>
        <v>21229.41</v>
      </c>
      <c r="F51" s="56">
        <v>25263</v>
      </c>
      <c r="G51" s="53">
        <f t="shared" si="2"/>
        <v>0</v>
      </c>
      <c r="H51" s="13" t="s">
        <v>1664</v>
      </c>
    </row>
    <row r="52" spans="1:8" x14ac:dyDescent="0.25">
      <c r="A52" s="48">
        <v>46</v>
      </c>
      <c r="B52" s="49" t="s">
        <v>1665</v>
      </c>
      <c r="C52" s="50">
        <f t="shared" si="0"/>
        <v>28395.798319327732</v>
      </c>
      <c r="D52" s="50">
        <v>33791</v>
      </c>
      <c r="E52" s="55">
        <f t="shared" si="1"/>
        <v>28395.8</v>
      </c>
      <c r="F52" s="56">
        <v>33791</v>
      </c>
      <c r="G52" s="53">
        <f t="shared" si="2"/>
        <v>0</v>
      </c>
      <c r="H52" s="13" t="s">
        <v>1666</v>
      </c>
    </row>
    <row r="53" spans="1:8" ht="27" x14ac:dyDescent="0.25">
      <c r="A53" s="48">
        <v>47</v>
      </c>
      <c r="B53" s="49" t="s">
        <v>1667</v>
      </c>
      <c r="C53" s="50">
        <f t="shared" si="0"/>
        <v>114976.4705882353</v>
      </c>
      <c r="D53" s="50">
        <v>136822</v>
      </c>
      <c r="E53" s="55">
        <f t="shared" si="1"/>
        <v>114976.47</v>
      </c>
      <c r="F53" s="56">
        <v>136822</v>
      </c>
      <c r="G53" s="53">
        <f t="shared" si="2"/>
        <v>0</v>
      </c>
      <c r="H53" s="13" t="s">
        <v>1668</v>
      </c>
    </row>
    <row r="54" spans="1:8" x14ac:dyDescent="0.25">
      <c r="A54" s="48">
        <v>48</v>
      </c>
      <c r="B54" s="49" t="s">
        <v>1669</v>
      </c>
      <c r="C54" s="50">
        <f t="shared" si="0"/>
        <v>33130.252100840335</v>
      </c>
      <c r="D54" s="50">
        <v>39425</v>
      </c>
      <c r="E54" s="55">
        <f t="shared" si="1"/>
        <v>33130.25</v>
      </c>
      <c r="F54" s="56">
        <v>39425</v>
      </c>
      <c r="G54" s="53">
        <f t="shared" si="2"/>
        <v>0</v>
      </c>
      <c r="H54" s="13" t="s">
        <v>1670</v>
      </c>
    </row>
    <row r="55" spans="1:8" x14ac:dyDescent="0.25">
      <c r="A55" s="48">
        <v>49</v>
      </c>
      <c r="B55" s="49" t="s">
        <v>1671</v>
      </c>
      <c r="C55" s="50">
        <f t="shared" si="0"/>
        <v>106047.89915966387</v>
      </c>
      <c r="D55" s="50">
        <v>126197</v>
      </c>
      <c r="E55" s="55">
        <f t="shared" si="1"/>
        <v>106047.9</v>
      </c>
      <c r="F55" s="56">
        <v>126197</v>
      </c>
      <c r="G55" s="53">
        <f t="shared" si="2"/>
        <v>0</v>
      </c>
      <c r="H55" s="13" t="s">
        <v>1672</v>
      </c>
    </row>
    <row r="56" spans="1:8" x14ac:dyDescent="0.25">
      <c r="A56" s="48">
        <v>50</v>
      </c>
      <c r="B56" s="49" t="s">
        <v>804</v>
      </c>
      <c r="C56" s="50">
        <f t="shared" si="0"/>
        <v>114245.37815126051</v>
      </c>
      <c r="D56" s="50">
        <v>135952</v>
      </c>
      <c r="E56" s="55">
        <f t="shared" si="1"/>
        <v>114245.38</v>
      </c>
      <c r="F56" s="56">
        <v>135952</v>
      </c>
      <c r="G56" s="53">
        <f t="shared" si="2"/>
        <v>0</v>
      </c>
      <c r="H56" s="13" t="s">
        <v>1673</v>
      </c>
    </row>
    <row r="57" spans="1:8" x14ac:dyDescent="0.25">
      <c r="A57" s="48">
        <v>51</v>
      </c>
      <c r="B57" s="49" t="s">
        <v>1674</v>
      </c>
      <c r="C57" s="50">
        <f t="shared" si="0"/>
        <v>114131.93277310925</v>
      </c>
      <c r="D57" s="50">
        <v>135817</v>
      </c>
      <c r="E57" s="55">
        <f t="shared" si="1"/>
        <v>114131.93</v>
      </c>
      <c r="F57" s="56">
        <v>135817</v>
      </c>
      <c r="G57" s="53">
        <f t="shared" si="2"/>
        <v>0</v>
      </c>
      <c r="H57" s="13" t="s">
        <v>1675</v>
      </c>
    </row>
    <row r="58" spans="1:8" x14ac:dyDescent="0.25">
      <c r="A58" s="48">
        <v>52</v>
      </c>
      <c r="B58" s="49" t="s">
        <v>1676</v>
      </c>
      <c r="C58" s="50">
        <f t="shared" si="0"/>
        <v>89025.210084033621</v>
      </c>
      <c r="D58" s="50">
        <v>105940</v>
      </c>
      <c r="E58" s="55">
        <f t="shared" si="1"/>
        <v>89025.21</v>
      </c>
      <c r="F58" s="56">
        <v>105940</v>
      </c>
      <c r="G58" s="53">
        <f t="shared" si="2"/>
        <v>0</v>
      </c>
      <c r="H58" s="13" t="s">
        <v>1677</v>
      </c>
    </row>
    <row r="59" spans="1:8" x14ac:dyDescent="0.25">
      <c r="A59" s="48">
        <v>53</v>
      </c>
      <c r="B59" s="49" t="s">
        <v>1678</v>
      </c>
      <c r="C59" s="50">
        <f t="shared" si="0"/>
        <v>114364.70588235295</v>
      </c>
      <c r="D59" s="50">
        <v>136094</v>
      </c>
      <c r="E59" s="55">
        <f t="shared" si="1"/>
        <v>114364.71</v>
      </c>
      <c r="F59" s="56">
        <v>136094</v>
      </c>
      <c r="G59" s="53">
        <f t="shared" si="2"/>
        <v>0</v>
      </c>
      <c r="H59" s="13" t="s">
        <v>1679</v>
      </c>
    </row>
    <row r="60" spans="1:8" x14ac:dyDescent="0.25">
      <c r="A60" s="48">
        <v>54</v>
      </c>
      <c r="B60" s="49" t="s">
        <v>1680</v>
      </c>
      <c r="C60" s="50">
        <f t="shared" si="0"/>
        <v>154430.25210084036</v>
      </c>
      <c r="D60" s="50">
        <v>183772</v>
      </c>
      <c r="E60" s="55">
        <f t="shared" si="1"/>
        <v>154430.25</v>
      </c>
      <c r="F60" s="56">
        <v>183772</v>
      </c>
      <c r="G60" s="53">
        <f t="shared" si="2"/>
        <v>0</v>
      </c>
      <c r="H60" s="13" t="s">
        <v>1681</v>
      </c>
    </row>
    <row r="61" spans="1:8" x14ac:dyDescent="0.25">
      <c r="A61" s="48">
        <v>55</v>
      </c>
      <c r="B61" s="49" t="s">
        <v>1682</v>
      </c>
      <c r="C61" s="50">
        <f t="shared" si="0"/>
        <v>233710.9243697479</v>
      </c>
      <c r="D61" s="50">
        <v>278116</v>
      </c>
      <c r="E61" s="55">
        <f t="shared" si="1"/>
        <v>233710.92</v>
      </c>
      <c r="F61" s="56">
        <v>278116</v>
      </c>
      <c r="G61" s="53">
        <f t="shared" si="2"/>
        <v>0</v>
      </c>
      <c r="H61" s="13" t="s">
        <v>1683</v>
      </c>
    </row>
    <row r="62" spans="1:8" x14ac:dyDescent="0.25">
      <c r="A62" s="48">
        <v>56</v>
      </c>
      <c r="B62" s="49" t="s">
        <v>1684</v>
      </c>
      <c r="C62" s="50">
        <f t="shared" si="0"/>
        <v>101268.90756302522</v>
      </c>
      <c r="D62" s="50">
        <v>120510</v>
      </c>
      <c r="E62" s="55">
        <f t="shared" si="1"/>
        <v>101268.91</v>
      </c>
      <c r="F62" s="56">
        <v>120510</v>
      </c>
      <c r="G62" s="53">
        <f t="shared" si="2"/>
        <v>0</v>
      </c>
      <c r="H62" s="13" t="s">
        <v>1685</v>
      </c>
    </row>
    <row r="63" spans="1:8" x14ac:dyDescent="0.25">
      <c r="A63" s="48">
        <v>57</v>
      </c>
      <c r="B63" s="49" t="s">
        <v>1686</v>
      </c>
      <c r="C63" s="50">
        <f t="shared" si="0"/>
        <v>103438.65546218488</v>
      </c>
      <c r="D63" s="50">
        <v>123092</v>
      </c>
      <c r="E63" s="55">
        <f t="shared" si="1"/>
        <v>103438.66</v>
      </c>
      <c r="F63" s="56">
        <v>123092</v>
      </c>
      <c r="G63" s="53">
        <f t="shared" si="2"/>
        <v>0</v>
      </c>
      <c r="H63" s="13" t="s">
        <v>1687</v>
      </c>
    </row>
    <row r="64" spans="1:8" x14ac:dyDescent="0.25">
      <c r="A64" s="48">
        <v>58</v>
      </c>
      <c r="B64" s="49" t="s">
        <v>1688</v>
      </c>
      <c r="C64" s="50">
        <f t="shared" si="0"/>
        <v>136431.09243697481</v>
      </c>
      <c r="D64" s="50">
        <v>162353</v>
      </c>
      <c r="E64" s="55">
        <f t="shared" si="1"/>
        <v>136431.09</v>
      </c>
      <c r="F64" s="56">
        <v>162353</v>
      </c>
      <c r="G64" s="53">
        <f t="shared" si="2"/>
        <v>0</v>
      </c>
      <c r="H64" s="13" t="s">
        <v>1689</v>
      </c>
    </row>
    <row r="65" spans="1:8" x14ac:dyDescent="0.25">
      <c r="A65" s="48">
        <v>59</v>
      </c>
      <c r="B65" s="49" t="s">
        <v>1690</v>
      </c>
      <c r="C65" s="50">
        <f t="shared" si="0"/>
        <v>173084.87394957984</v>
      </c>
      <c r="D65" s="50">
        <v>205971</v>
      </c>
      <c r="E65" s="55">
        <f t="shared" si="1"/>
        <v>173084.87</v>
      </c>
      <c r="F65" s="56">
        <v>205971</v>
      </c>
      <c r="G65" s="53">
        <f t="shared" si="2"/>
        <v>0</v>
      </c>
      <c r="H65" s="13" t="s">
        <v>1691</v>
      </c>
    </row>
    <row r="66" spans="1:8" x14ac:dyDescent="0.25">
      <c r="A66" s="48">
        <v>60</v>
      </c>
      <c r="B66" s="49" t="s">
        <v>1692</v>
      </c>
      <c r="C66" s="50">
        <f t="shared" si="0"/>
        <v>226507.56302521008</v>
      </c>
      <c r="D66" s="50">
        <v>269544</v>
      </c>
      <c r="E66" s="55">
        <f t="shared" si="1"/>
        <v>226507.56</v>
      </c>
      <c r="F66" s="56">
        <v>269544</v>
      </c>
      <c r="G66" s="53">
        <f t="shared" si="2"/>
        <v>0</v>
      </c>
      <c r="H66" s="13" t="s">
        <v>1693</v>
      </c>
    </row>
    <row r="67" spans="1:8" x14ac:dyDescent="0.25">
      <c r="A67" s="48">
        <v>61</v>
      </c>
      <c r="B67" s="49" t="s">
        <v>1694</v>
      </c>
      <c r="C67" s="50">
        <f t="shared" si="0"/>
        <v>189839.49579831935</v>
      </c>
      <c r="D67" s="50">
        <v>225909</v>
      </c>
      <c r="E67" s="55">
        <f t="shared" si="1"/>
        <v>189839.5</v>
      </c>
      <c r="F67" s="56">
        <v>225909</v>
      </c>
      <c r="G67" s="53">
        <f t="shared" si="2"/>
        <v>0</v>
      </c>
      <c r="H67" s="13" t="s">
        <v>1695</v>
      </c>
    </row>
    <row r="68" spans="1:8" x14ac:dyDescent="0.25">
      <c r="A68" s="48">
        <v>62</v>
      </c>
      <c r="B68" s="49" t="s">
        <v>1696</v>
      </c>
      <c r="C68" s="50">
        <f t="shared" si="0"/>
        <v>21065.546218487398</v>
      </c>
      <c r="D68" s="50">
        <v>25068</v>
      </c>
      <c r="E68" s="55">
        <f t="shared" si="1"/>
        <v>21065.55</v>
      </c>
      <c r="F68" s="56">
        <v>25068</v>
      </c>
      <c r="G68" s="53">
        <f t="shared" si="2"/>
        <v>0</v>
      </c>
      <c r="H68" s="13" t="s">
        <v>1697</v>
      </c>
    </row>
    <row r="69" spans="1:8" x14ac:dyDescent="0.25">
      <c r="A69" s="48">
        <v>63</v>
      </c>
      <c r="B69" s="49" t="s">
        <v>1698</v>
      </c>
      <c r="C69" s="50">
        <f t="shared" si="0"/>
        <v>105671.42857142858</v>
      </c>
      <c r="D69" s="50">
        <v>125749</v>
      </c>
      <c r="E69" s="55">
        <f t="shared" si="1"/>
        <v>105671.43</v>
      </c>
      <c r="F69" s="56">
        <v>125749</v>
      </c>
      <c r="G69" s="53">
        <f t="shared" si="2"/>
        <v>0</v>
      </c>
      <c r="H69" s="13" t="s">
        <v>1699</v>
      </c>
    </row>
    <row r="70" spans="1:8" x14ac:dyDescent="0.25">
      <c r="A70" s="48">
        <v>64</v>
      </c>
      <c r="B70" s="49" t="s">
        <v>1700</v>
      </c>
      <c r="C70" s="50">
        <f t="shared" si="0"/>
        <v>101744.53781512605</v>
      </c>
      <c r="D70" s="50">
        <v>121076</v>
      </c>
      <c r="E70" s="55">
        <f t="shared" si="1"/>
        <v>101744.54</v>
      </c>
      <c r="F70" s="56">
        <v>121076</v>
      </c>
      <c r="G70" s="53">
        <f t="shared" si="2"/>
        <v>0</v>
      </c>
      <c r="H70" s="13" t="s">
        <v>1701</v>
      </c>
    </row>
    <row r="71" spans="1:8" x14ac:dyDescent="0.25">
      <c r="A71" s="48">
        <v>65</v>
      </c>
      <c r="B71" s="49" t="s">
        <v>1702</v>
      </c>
      <c r="C71" s="50">
        <f t="shared" si="0"/>
        <v>287774.78991596639</v>
      </c>
      <c r="D71" s="50">
        <v>342452</v>
      </c>
      <c r="E71" s="55">
        <f t="shared" si="1"/>
        <v>287774.78999999998</v>
      </c>
      <c r="F71" s="56">
        <v>342452</v>
      </c>
      <c r="G71" s="53">
        <f t="shared" si="2"/>
        <v>0</v>
      </c>
      <c r="H71" s="13" t="s">
        <v>1703</v>
      </c>
    </row>
    <row r="72" spans="1:8" x14ac:dyDescent="0.25">
      <c r="A72" s="48">
        <v>66</v>
      </c>
      <c r="B72" s="49" t="s">
        <v>1704</v>
      </c>
      <c r="C72" s="50">
        <f t="shared" ref="C72:C135" si="3">+D72/1.19</f>
        <v>385360.50420168071</v>
      </c>
      <c r="D72" s="50">
        <v>458579</v>
      </c>
      <c r="E72" s="55">
        <f t="shared" ref="E72:E135" si="4">ROUND(D72/1.19,2)</f>
        <v>385360.5</v>
      </c>
      <c r="F72" s="56">
        <v>458579</v>
      </c>
      <c r="G72" s="53">
        <f t="shared" ref="G72:G135" si="5">D72-F72</f>
        <v>0</v>
      </c>
      <c r="H72" s="13" t="s">
        <v>1705</v>
      </c>
    </row>
    <row r="73" spans="1:8" x14ac:dyDescent="0.25">
      <c r="A73" s="48">
        <v>67</v>
      </c>
      <c r="B73" s="49" t="s">
        <v>1706</v>
      </c>
      <c r="C73" s="50">
        <f t="shared" si="3"/>
        <v>513424.36974789918</v>
      </c>
      <c r="D73" s="50">
        <v>610975</v>
      </c>
      <c r="E73" s="55">
        <f t="shared" si="4"/>
        <v>513424.37</v>
      </c>
      <c r="F73" s="56">
        <v>610975</v>
      </c>
      <c r="G73" s="53">
        <f t="shared" si="5"/>
        <v>0</v>
      </c>
      <c r="H73" s="13" t="s">
        <v>1707</v>
      </c>
    </row>
    <row r="74" spans="1:8" x14ac:dyDescent="0.25">
      <c r="A74" s="48">
        <v>68</v>
      </c>
      <c r="B74" s="49" t="s">
        <v>1708</v>
      </c>
      <c r="C74" s="50">
        <f t="shared" si="3"/>
        <v>21247.899159663866</v>
      </c>
      <c r="D74" s="50">
        <v>25285</v>
      </c>
      <c r="E74" s="55">
        <f t="shared" si="4"/>
        <v>21247.9</v>
      </c>
      <c r="F74" s="56">
        <v>25285</v>
      </c>
      <c r="G74" s="53">
        <f t="shared" si="5"/>
        <v>0</v>
      </c>
      <c r="H74" s="13" t="s">
        <v>1709</v>
      </c>
    </row>
    <row r="75" spans="1:8" x14ac:dyDescent="0.25">
      <c r="A75" s="48">
        <v>69</v>
      </c>
      <c r="B75" s="49" t="s">
        <v>1710</v>
      </c>
      <c r="C75" s="50">
        <f t="shared" si="3"/>
        <v>26970.588235294119</v>
      </c>
      <c r="D75" s="50">
        <v>32095</v>
      </c>
      <c r="E75" s="55">
        <f t="shared" si="4"/>
        <v>26970.59</v>
      </c>
      <c r="F75" s="56">
        <v>32095</v>
      </c>
      <c r="G75" s="53">
        <f t="shared" si="5"/>
        <v>0</v>
      </c>
      <c r="H75" s="13" t="s">
        <v>1711</v>
      </c>
    </row>
    <row r="76" spans="1:8" x14ac:dyDescent="0.25">
      <c r="A76" s="48">
        <v>70</v>
      </c>
      <c r="B76" s="49" t="s">
        <v>1712</v>
      </c>
      <c r="C76" s="50">
        <f t="shared" si="3"/>
        <v>42288.23529411765</v>
      </c>
      <c r="D76" s="50">
        <v>50323</v>
      </c>
      <c r="E76" s="55">
        <f t="shared" si="4"/>
        <v>42288.24</v>
      </c>
      <c r="F76" s="56">
        <v>50323</v>
      </c>
      <c r="G76" s="53">
        <f t="shared" si="5"/>
        <v>0</v>
      </c>
      <c r="H76" s="13" t="s">
        <v>1713</v>
      </c>
    </row>
    <row r="77" spans="1:8" x14ac:dyDescent="0.25">
      <c r="A77" s="48">
        <v>71</v>
      </c>
      <c r="B77" s="49" t="s">
        <v>1714</v>
      </c>
      <c r="C77" s="50">
        <f t="shared" si="3"/>
        <v>44684.033613445383</v>
      </c>
      <c r="D77" s="50">
        <v>53174</v>
      </c>
      <c r="E77" s="55">
        <f t="shared" si="4"/>
        <v>44684.03</v>
      </c>
      <c r="F77" s="56">
        <v>53174</v>
      </c>
      <c r="G77" s="53">
        <f t="shared" si="5"/>
        <v>0</v>
      </c>
      <c r="H77" s="13" t="s">
        <v>1715</v>
      </c>
    </row>
    <row r="78" spans="1:8" x14ac:dyDescent="0.25">
      <c r="A78" s="48">
        <v>72</v>
      </c>
      <c r="B78" s="49" t="s">
        <v>1716</v>
      </c>
      <c r="C78" s="50">
        <f t="shared" si="3"/>
        <v>53181.512605042022</v>
      </c>
      <c r="D78" s="50">
        <v>63286</v>
      </c>
      <c r="E78" s="55">
        <f t="shared" si="4"/>
        <v>53181.51</v>
      </c>
      <c r="F78" s="56">
        <v>63286</v>
      </c>
      <c r="G78" s="53">
        <f t="shared" si="5"/>
        <v>0</v>
      </c>
      <c r="H78" s="13" t="s">
        <v>1717</v>
      </c>
    </row>
    <row r="79" spans="1:8" x14ac:dyDescent="0.25">
      <c r="A79" s="48">
        <v>73</v>
      </c>
      <c r="B79" s="49" t="s">
        <v>1718</v>
      </c>
      <c r="C79" s="50">
        <f t="shared" si="3"/>
        <v>63174.789915966387</v>
      </c>
      <c r="D79" s="50">
        <v>75178</v>
      </c>
      <c r="E79" s="55">
        <f t="shared" si="4"/>
        <v>63174.79</v>
      </c>
      <c r="F79" s="56">
        <v>75178</v>
      </c>
      <c r="G79" s="53">
        <f t="shared" si="5"/>
        <v>0</v>
      </c>
      <c r="H79" s="13" t="s">
        <v>1719</v>
      </c>
    </row>
    <row r="80" spans="1:8" x14ac:dyDescent="0.25">
      <c r="A80" s="48">
        <v>74</v>
      </c>
      <c r="B80" s="49" t="s">
        <v>1720</v>
      </c>
      <c r="C80" s="50">
        <f t="shared" si="3"/>
        <v>79187.394957983197</v>
      </c>
      <c r="D80" s="50">
        <v>94233</v>
      </c>
      <c r="E80" s="55">
        <f t="shared" si="4"/>
        <v>79187.39</v>
      </c>
      <c r="F80" s="56">
        <v>94233</v>
      </c>
      <c r="G80" s="53">
        <f t="shared" si="5"/>
        <v>0</v>
      </c>
      <c r="H80" s="13" t="s">
        <v>1721</v>
      </c>
    </row>
    <row r="81" spans="1:8" x14ac:dyDescent="0.25">
      <c r="A81" s="48">
        <v>75</v>
      </c>
      <c r="B81" s="49" t="s">
        <v>1722</v>
      </c>
      <c r="C81" s="50">
        <f t="shared" si="3"/>
        <v>92497.478991596639</v>
      </c>
      <c r="D81" s="50">
        <v>110072</v>
      </c>
      <c r="E81" s="55">
        <f t="shared" si="4"/>
        <v>92497.48</v>
      </c>
      <c r="F81" s="56">
        <v>110072</v>
      </c>
      <c r="G81" s="53">
        <f t="shared" si="5"/>
        <v>0</v>
      </c>
      <c r="H81" s="13" t="s">
        <v>1723</v>
      </c>
    </row>
    <row r="82" spans="1:8" x14ac:dyDescent="0.25">
      <c r="A82" s="48">
        <v>76</v>
      </c>
      <c r="B82" s="49" t="s">
        <v>1724</v>
      </c>
      <c r="C82" s="50">
        <f t="shared" si="3"/>
        <v>108410.92436974791</v>
      </c>
      <c r="D82" s="50">
        <v>129009</v>
      </c>
      <c r="E82" s="55">
        <f t="shared" si="4"/>
        <v>108410.92</v>
      </c>
      <c r="F82" s="56">
        <v>129009</v>
      </c>
      <c r="G82" s="53">
        <f t="shared" si="5"/>
        <v>0</v>
      </c>
      <c r="H82" s="13" t="s">
        <v>1725</v>
      </c>
    </row>
    <row r="83" spans="1:8" x14ac:dyDescent="0.25">
      <c r="A83" s="48">
        <v>77</v>
      </c>
      <c r="B83" s="49" t="s">
        <v>1726</v>
      </c>
      <c r="C83" s="50">
        <f t="shared" si="3"/>
        <v>191041.17647058825</v>
      </c>
      <c r="D83" s="50">
        <v>227339</v>
      </c>
      <c r="E83" s="55">
        <f t="shared" si="4"/>
        <v>191041.18</v>
      </c>
      <c r="F83" s="56">
        <v>227339</v>
      </c>
      <c r="G83" s="53">
        <f t="shared" si="5"/>
        <v>0</v>
      </c>
      <c r="H83" s="13" t="s">
        <v>1727</v>
      </c>
    </row>
    <row r="84" spans="1:8" x14ac:dyDescent="0.25">
      <c r="A84" s="48">
        <v>78</v>
      </c>
      <c r="B84" s="49" t="s">
        <v>1728</v>
      </c>
      <c r="C84" s="50">
        <f t="shared" si="3"/>
        <v>560283.19327731093</v>
      </c>
      <c r="D84" s="50">
        <v>666737</v>
      </c>
      <c r="E84" s="55">
        <f t="shared" si="4"/>
        <v>560283.18999999994</v>
      </c>
      <c r="F84" s="56">
        <v>666737</v>
      </c>
      <c r="G84" s="53">
        <f t="shared" si="5"/>
        <v>0</v>
      </c>
      <c r="H84" s="13" t="s">
        <v>1729</v>
      </c>
    </row>
    <row r="85" spans="1:8" x14ac:dyDescent="0.25">
      <c r="A85" s="48">
        <v>79</v>
      </c>
      <c r="B85" s="49" t="s">
        <v>1730</v>
      </c>
      <c r="C85" s="50">
        <f t="shared" si="3"/>
        <v>577178.99159663869</v>
      </c>
      <c r="D85" s="50">
        <v>686843</v>
      </c>
      <c r="E85" s="55">
        <f t="shared" si="4"/>
        <v>577178.99</v>
      </c>
      <c r="F85" s="56">
        <v>686843</v>
      </c>
      <c r="G85" s="53">
        <f t="shared" si="5"/>
        <v>0</v>
      </c>
      <c r="H85" s="13" t="s">
        <v>1731</v>
      </c>
    </row>
    <row r="86" spans="1:8" x14ac:dyDescent="0.25">
      <c r="A86" s="48">
        <v>80</v>
      </c>
      <c r="B86" s="49" t="s">
        <v>1732</v>
      </c>
      <c r="C86" s="50">
        <f t="shared" si="3"/>
        <v>932304.20168067235</v>
      </c>
      <c r="D86" s="50">
        <v>1109442</v>
      </c>
      <c r="E86" s="55">
        <f t="shared" si="4"/>
        <v>932304.2</v>
      </c>
      <c r="F86" s="56">
        <v>1109442</v>
      </c>
      <c r="G86" s="53">
        <f t="shared" si="5"/>
        <v>0</v>
      </c>
      <c r="H86" s="13" t="s">
        <v>1733</v>
      </c>
    </row>
    <row r="87" spans="1:8" x14ac:dyDescent="0.25">
      <c r="A87" s="48">
        <v>81</v>
      </c>
      <c r="B87" s="49" t="s">
        <v>1734</v>
      </c>
      <c r="C87" s="50">
        <f t="shared" si="3"/>
        <v>841631.93277310929</v>
      </c>
      <c r="D87" s="50">
        <v>1001542</v>
      </c>
      <c r="E87" s="55">
        <f t="shared" si="4"/>
        <v>841631.93</v>
      </c>
      <c r="F87" s="56">
        <v>1001542</v>
      </c>
      <c r="G87" s="53">
        <f t="shared" si="5"/>
        <v>0</v>
      </c>
      <c r="H87" s="13" t="s">
        <v>1735</v>
      </c>
    </row>
    <row r="88" spans="1:8" x14ac:dyDescent="0.25">
      <c r="A88" s="48">
        <v>82</v>
      </c>
      <c r="B88" s="49" t="s">
        <v>1736</v>
      </c>
      <c r="C88" s="50">
        <f t="shared" si="3"/>
        <v>15351.260504201682</v>
      </c>
      <c r="D88" s="50">
        <v>18268</v>
      </c>
      <c r="E88" s="55">
        <f t="shared" si="4"/>
        <v>15351.26</v>
      </c>
      <c r="F88" s="56">
        <v>18268</v>
      </c>
      <c r="G88" s="53">
        <f t="shared" si="5"/>
        <v>0</v>
      </c>
      <c r="H88" s="13" t="s">
        <v>1737</v>
      </c>
    </row>
    <row r="89" spans="1:8" x14ac:dyDescent="0.25">
      <c r="A89" s="48">
        <v>83</v>
      </c>
      <c r="B89" s="49" t="s">
        <v>1738</v>
      </c>
      <c r="C89" s="50">
        <f t="shared" si="3"/>
        <v>20916.806722689078</v>
      </c>
      <c r="D89" s="50">
        <v>24891</v>
      </c>
      <c r="E89" s="55">
        <f t="shared" si="4"/>
        <v>20916.810000000001</v>
      </c>
      <c r="F89" s="56">
        <v>24891</v>
      </c>
      <c r="G89" s="53">
        <f t="shared" si="5"/>
        <v>0</v>
      </c>
      <c r="H89" s="13" t="s">
        <v>1739</v>
      </c>
    </row>
    <row r="90" spans="1:8" x14ac:dyDescent="0.25">
      <c r="A90" s="48">
        <v>84</v>
      </c>
      <c r="B90" s="49" t="s">
        <v>1740</v>
      </c>
      <c r="C90" s="50">
        <f t="shared" si="3"/>
        <v>997.47899159663871</v>
      </c>
      <c r="D90" s="50">
        <v>1187</v>
      </c>
      <c r="E90" s="55">
        <f t="shared" si="4"/>
        <v>997.48</v>
      </c>
      <c r="F90" s="56">
        <v>1187</v>
      </c>
      <c r="G90" s="53">
        <f t="shared" si="5"/>
        <v>0</v>
      </c>
      <c r="H90" s="13" t="s">
        <v>1741</v>
      </c>
    </row>
    <row r="91" spans="1:8" x14ac:dyDescent="0.25">
      <c r="A91" s="48">
        <v>85</v>
      </c>
      <c r="B91" s="49" t="s">
        <v>1742</v>
      </c>
      <c r="C91" s="50">
        <f t="shared" si="3"/>
        <v>8342.8571428571431</v>
      </c>
      <c r="D91" s="50">
        <v>9928</v>
      </c>
      <c r="E91" s="55">
        <f t="shared" si="4"/>
        <v>8342.86</v>
      </c>
      <c r="F91" s="56">
        <v>9928</v>
      </c>
      <c r="G91" s="53">
        <f t="shared" si="5"/>
        <v>0</v>
      </c>
      <c r="H91" s="13" t="s">
        <v>1743</v>
      </c>
    </row>
    <row r="92" spans="1:8" x14ac:dyDescent="0.25">
      <c r="A92" s="48">
        <v>86</v>
      </c>
      <c r="B92" s="49" t="s">
        <v>1744</v>
      </c>
      <c r="C92" s="50">
        <f t="shared" si="3"/>
        <v>4096.6386554621849</v>
      </c>
      <c r="D92" s="50">
        <v>4875</v>
      </c>
      <c r="E92" s="55">
        <f t="shared" si="4"/>
        <v>4096.6400000000003</v>
      </c>
      <c r="F92" s="56">
        <v>4875</v>
      </c>
      <c r="G92" s="53">
        <f t="shared" si="5"/>
        <v>0</v>
      </c>
      <c r="H92" s="13" t="s">
        <v>1745</v>
      </c>
    </row>
    <row r="93" spans="1:8" x14ac:dyDescent="0.25">
      <c r="A93" s="48">
        <v>87</v>
      </c>
      <c r="B93" s="49" t="s">
        <v>1746</v>
      </c>
      <c r="C93" s="50">
        <f t="shared" si="3"/>
        <v>12920.168067226892</v>
      </c>
      <c r="D93" s="50">
        <v>15375</v>
      </c>
      <c r="E93" s="55">
        <f t="shared" si="4"/>
        <v>12920.17</v>
      </c>
      <c r="F93" s="56">
        <v>15375</v>
      </c>
      <c r="G93" s="53">
        <f t="shared" si="5"/>
        <v>0</v>
      </c>
      <c r="H93" s="13" t="s">
        <v>1747</v>
      </c>
    </row>
    <row r="94" spans="1:8" ht="27" x14ac:dyDescent="0.25">
      <c r="A94" s="48">
        <v>88</v>
      </c>
      <c r="B94" s="49" t="s">
        <v>1748</v>
      </c>
      <c r="C94" s="50">
        <f t="shared" si="3"/>
        <v>14449.579831932773</v>
      </c>
      <c r="D94" s="50">
        <v>17195</v>
      </c>
      <c r="E94" s="55">
        <f t="shared" si="4"/>
        <v>14449.58</v>
      </c>
      <c r="F94" s="56">
        <v>17195</v>
      </c>
      <c r="G94" s="53">
        <f t="shared" si="5"/>
        <v>0</v>
      </c>
      <c r="H94" s="13" t="s">
        <v>1749</v>
      </c>
    </row>
    <row r="95" spans="1:8" x14ac:dyDescent="0.25">
      <c r="A95" s="48">
        <v>89</v>
      </c>
      <c r="B95" s="49" t="s">
        <v>1750</v>
      </c>
      <c r="C95" s="50">
        <f t="shared" si="3"/>
        <v>703252.9411764706</v>
      </c>
      <c r="D95" s="50">
        <v>836871</v>
      </c>
      <c r="E95" s="55">
        <f t="shared" si="4"/>
        <v>703252.94</v>
      </c>
      <c r="F95" s="56">
        <v>836871</v>
      </c>
      <c r="G95" s="53">
        <f t="shared" si="5"/>
        <v>0</v>
      </c>
      <c r="H95" s="13" t="s">
        <v>1751</v>
      </c>
    </row>
    <row r="96" spans="1:8" x14ac:dyDescent="0.25">
      <c r="A96" s="48">
        <v>90</v>
      </c>
      <c r="B96" s="49" t="s">
        <v>1752</v>
      </c>
      <c r="C96" s="50">
        <f t="shared" si="3"/>
        <v>287150.42016806721</v>
      </c>
      <c r="D96" s="50">
        <v>341709</v>
      </c>
      <c r="E96" s="55">
        <f t="shared" si="4"/>
        <v>287150.42</v>
      </c>
      <c r="F96" s="56">
        <v>341709</v>
      </c>
      <c r="G96" s="53">
        <f t="shared" si="5"/>
        <v>0</v>
      </c>
      <c r="H96" s="13" t="s">
        <v>1753</v>
      </c>
    </row>
    <row r="97" spans="1:8" x14ac:dyDescent="0.25">
      <c r="A97" s="48">
        <v>91</v>
      </c>
      <c r="B97" s="58" t="s">
        <v>1754</v>
      </c>
      <c r="C97" s="50">
        <f t="shared" si="3"/>
        <v>462184.87394957984</v>
      </c>
      <c r="D97" s="50">
        <v>550000</v>
      </c>
      <c r="E97" s="55">
        <f t="shared" si="4"/>
        <v>462184.87</v>
      </c>
      <c r="F97" s="56">
        <v>550000</v>
      </c>
      <c r="G97" s="53">
        <f t="shared" si="5"/>
        <v>0</v>
      </c>
      <c r="H97" s="13" t="s">
        <v>1755</v>
      </c>
    </row>
    <row r="98" spans="1:8" x14ac:dyDescent="0.25">
      <c r="A98" s="48">
        <v>92</v>
      </c>
      <c r="B98" s="49" t="s">
        <v>1756</v>
      </c>
      <c r="C98" s="50">
        <f t="shared" si="3"/>
        <v>792836.13445378153</v>
      </c>
      <c r="D98" s="50">
        <v>943475</v>
      </c>
      <c r="E98" s="55">
        <f t="shared" si="4"/>
        <v>792836.13</v>
      </c>
      <c r="F98" s="56">
        <v>943475</v>
      </c>
      <c r="G98" s="53">
        <f t="shared" si="5"/>
        <v>0</v>
      </c>
      <c r="H98" s="13" t="s">
        <v>1757</v>
      </c>
    </row>
    <row r="99" spans="1:8" x14ac:dyDescent="0.25">
      <c r="A99" s="48">
        <v>93</v>
      </c>
      <c r="B99" s="49" t="s">
        <v>1758</v>
      </c>
      <c r="C99" s="50">
        <f t="shared" si="3"/>
        <v>1858707.5630252101</v>
      </c>
      <c r="D99" s="50">
        <v>2211862</v>
      </c>
      <c r="E99" s="55">
        <f t="shared" si="4"/>
        <v>1858707.56</v>
      </c>
      <c r="F99" s="56">
        <v>2211862</v>
      </c>
      <c r="G99" s="53">
        <f t="shared" si="5"/>
        <v>0</v>
      </c>
      <c r="H99" s="13" t="s">
        <v>1759</v>
      </c>
    </row>
    <row r="100" spans="1:8" x14ac:dyDescent="0.25">
      <c r="A100" s="48">
        <v>94</v>
      </c>
      <c r="B100" s="49" t="s">
        <v>1760</v>
      </c>
      <c r="C100" s="50">
        <f t="shared" si="3"/>
        <v>7380.6722689075632</v>
      </c>
      <c r="D100" s="50">
        <v>8783</v>
      </c>
      <c r="E100" s="55">
        <f t="shared" si="4"/>
        <v>7380.67</v>
      </c>
      <c r="F100" s="56">
        <v>8783</v>
      </c>
      <c r="G100" s="53">
        <f t="shared" si="5"/>
        <v>0</v>
      </c>
      <c r="H100" s="13" t="s">
        <v>1761</v>
      </c>
    </row>
    <row r="101" spans="1:8" x14ac:dyDescent="0.25">
      <c r="A101" s="48">
        <v>95</v>
      </c>
      <c r="B101" s="49" t="s">
        <v>1762</v>
      </c>
      <c r="C101" s="50">
        <f t="shared" si="3"/>
        <v>8347.8991596638662</v>
      </c>
      <c r="D101" s="50">
        <v>9934</v>
      </c>
      <c r="E101" s="55">
        <f t="shared" si="4"/>
        <v>8347.9</v>
      </c>
      <c r="F101" s="56">
        <v>9934</v>
      </c>
      <c r="G101" s="53">
        <f t="shared" si="5"/>
        <v>0</v>
      </c>
      <c r="H101" s="13" t="s">
        <v>1763</v>
      </c>
    </row>
    <row r="102" spans="1:8" x14ac:dyDescent="0.25">
      <c r="A102" s="48">
        <v>96</v>
      </c>
      <c r="B102" s="49" t="s">
        <v>1764</v>
      </c>
      <c r="C102" s="50">
        <f t="shared" si="3"/>
        <v>7531.9327731092444</v>
      </c>
      <c r="D102" s="50">
        <v>8963</v>
      </c>
      <c r="E102" s="55">
        <f t="shared" si="4"/>
        <v>7531.93</v>
      </c>
      <c r="F102" s="56">
        <v>8963</v>
      </c>
      <c r="G102" s="53">
        <f t="shared" si="5"/>
        <v>0</v>
      </c>
      <c r="H102" s="13" t="s">
        <v>1765</v>
      </c>
    </row>
    <row r="103" spans="1:8" x14ac:dyDescent="0.25">
      <c r="A103" s="48">
        <v>97</v>
      </c>
      <c r="B103" s="49" t="s">
        <v>1766</v>
      </c>
      <c r="C103" s="50">
        <f t="shared" si="3"/>
        <v>112441.17647058824</v>
      </c>
      <c r="D103" s="50">
        <v>133805</v>
      </c>
      <c r="E103" s="55">
        <f t="shared" si="4"/>
        <v>112441.18</v>
      </c>
      <c r="F103" s="56">
        <v>133805</v>
      </c>
      <c r="G103" s="53">
        <f t="shared" si="5"/>
        <v>0</v>
      </c>
      <c r="H103" s="13" t="s">
        <v>1767</v>
      </c>
    </row>
    <row r="104" spans="1:8" x14ac:dyDescent="0.25">
      <c r="A104" s="48">
        <v>98</v>
      </c>
      <c r="B104" s="49" t="s">
        <v>1768</v>
      </c>
      <c r="C104" s="50">
        <f t="shared" si="3"/>
        <v>54133.613445378156</v>
      </c>
      <c r="D104" s="50">
        <v>64419</v>
      </c>
      <c r="E104" s="55">
        <f t="shared" si="4"/>
        <v>54133.61</v>
      </c>
      <c r="F104" s="56">
        <v>64419</v>
      </c>
      <c r="G104" s="53">
        <f t="shared" si="5"/>
        <v>0</v>
      </c>
      <c r="H104" s="13" t="s">
        <v>1769</v>
      </c>
    </row>
    <row r="105" spans="1:8" x14ac:dyDescent="0.25">
      <c r="A105" s="48">
        <v>99</v>
      </c>
      <c r="B105" s="49" t="s">
        <v>1770</v>
      </c>
      <c r="C105" s="50">
        <f t="shared" si="3"/>
        <v>5897.4789915966385</v>
      </c>
      <c r="D105" s="50">
        <v>7018</v>
      </c>
      <c r="E105" s="55">
        <f t="shared" si="4"/>
        <v>5897.48</v>
      </c>
      <c r="F105" s="56">
        <v>7018</v>
      </c>
      <c r="G105" s="53">
        <f t="shared" si="5"/>
        <v>0</v>
      </c>
      <c r="H105" s="13" t="s">
        <v>1771</v>
      </c>
    </row>
    <row r="106" spans="1:8" x14ac:dyDescent="0.25">
      <c r="A106" s="48">
        <v>100</v>
      </c>
      <c r="B106" s="49" t="s">
        <v>1772</v>
      </c>
      <c r="C106" s="50">
        <f t="shared" si="3"/>
        <v>23305.882352941178</v>
      </c>
      <c r="D106" s="50">
        <v>27734</v>
      </c>
      <c r="E106" s="55">
        <f t="shared" si="4"/>
        <v>23305.88</v>
      </c>
      <c r="F106" s="56">
        <v>27734</v>
      </c>
      <c r="G106" s="53">
        <f t="shared" si="5"/>
        <v>0</v>
      </c>
      <c r="H106" s="13" t="s">
        <v>1773</v>
      </c>
    </row>
    <row r="107" spans="1:8" x14ac:dyDescent="0.25">
      <c r="A107" s="48">
        <v>101</v>
      </c>
      <c r="B107" s="49" t="s">
        <v>1774</v>
      </c>
      <c r="C107" s="50">
        <f t="shared" si="3"/>
        <v>26831.092436974792</v>
      </c>
      <c r="D107" s="50">
        <v>31929</v>
      </c>
      <c r="E107" s="55">
        <f t="shared" si="4"/>
        <v>26831.09</v>
      </c>
      <c r="F107" s="56">
        <v>31929</v>
      </c>
      <c r="G107" s="53">
        <f t="shared" si="5"/>
        <v>0</v>
      </c>
      <c r="H107" s="13" t="s">
        <v>1775</v>
      </c>
    </row>
    <row r="108" spans="1:8" x14ac:dyDescent="0.25">
      <c r="A108" s="48">
        <v>102</v>
      </c>
      <c r="B108" s="49" t="s">
        <v>1776</v>
      </c>
      <c r="C108" s="50">
        <f t="shared" si="3"/>
        <v>14071.428571428572</v>
      </c>
      <c r="D108" s="50">
        <v>16745</v>
      </c>
      <c r="E108" s="55">
        <f t="shared" si="4"/>
        <v>14071.43</v>
      </c>
      <c r="F108" s="56">
        <v>16745</v>
      </c>
      <c r="G108" s="53">
        <f t="shared" si="5"/>
        <v>0</v>
      </c>
      <c r="H108" s="13" t="s">
        <v>1777</v>
      </c>
    </row>
    <row r="109" spans="1:8" x14ac:dyDescent="0.25">
      <c r="A109" s="48">
        <v>103</v>
      </c>
      <c r="B109" s="49" t="s">
        <v>1778</v>
      </c>
      <c r="C109" s="50">
        <f t="shared" si="3"/>
        <v>134832.77310924372</v>
      </c>
      <c r="D109" s="50">
        <v>160451</v>
      </c>
      <c r="E109" s="55">
        <f t="shared" si="4"/>
        <v>134832.76999999999</v>
      </c>
      <c r="F109" s="56">
        <v>160451</v>
      </c>
      <c r="G109" s="53">
        <f t="shared" si="5"/>
        <v>0</v>
      </c>
      <c r="H109" s="13" t="s">
        <v>1779</v>
      </c>
    </row>
    <row r="110" spans="1:8" x14ac:dyDescent="0.25">
      <c r="A110" s="48">
        <v>104</v>
      </c>
      <c r="B110" s="49" t="s">
        <v>1780</v>
      </c>
      <c r="C110" s="50">
        <f t="shared" si="3"/>
        <v>244512.60504201683</v>
      </c>
      <c r="D110" s="50">
        <v>290970</v>
      </c>
      <c r="E110" s="55">
        <f t="shared" si="4"/>
        <v>244512.61</v>
      </c>
      <c r="F110" s="56">
        <v>290970</v>
      </c>
      <c r="G110" s="53">
        <f t="shared" si="5"/>
        <v>0</v>
      </c>
      <c r="H110" s="13" t="s">
        <v>1781</v>
      </c>
    </row>
    <row r="111" spans="1:8" x14ac:dyDescent="0.25">
      <c r="A111" s="48">
        <v>105</v>
      </c>
      <c r="B111" s="49" t="s">
        <v>1782</v>
      </c>
      <c r="C111" s="50">
        <f t="shared" si="3"/>
        <v>50381.512605042022</v>
      </c>
      <c r="D111" s="50">
        <v>59954</v>
      </c>
      <c r="E111" s="55">
        <f t="shared" si="4"/>
        <v>50381.51</v>
      </c>
      <c r="F111" s="56">
        <v>59954</v>
      </c>
      <c r="G111" s="53">
        <f t="shared" si="5"/>
        <v>0</v>
      </c>
      <c r="H111" s="13" t="s">
        <v>1783</v>
      </c>
    </row>
    <row r="112" spans="1:8" x14ac:dyDescent="0.25">
      <c r="A112" s="48">
        <v>106</v>
      </c>
      <c r="B112" s="49" t="s">
        <v>1784</v>
      </c>
      <c r="C112" s="50">
        <f t="shared" si="3"/>
        <v>740221.00840336143</v>
      </c>
      <c r="D112" s="50">
        <v>880863</v>
      </c>
      <c r="E112" s="55">
        <f t="shared" si="4"/>
        <v>740221.01</v>
      </c>
      <c r="F112" s="56">
        <v>880863</v>
      </c>
      <c r="G112" s="53">
        <f t="shared" si="5"/>
        <v>0</v>
      </c>
      <c r="H112" s="13" t="s">
        <v>1785</v>
      </c>
    </row>
    <row r="113" spans="1:8" x14ac:dyDescent="0.25">
      <c r="A113" s="48">
        <v>107</v>
      </c>
      <c r="B113" s="49" t="s">
        <v>1786</v>
      </c>
      <c r="C113" s="50">
        <f t="shared" si="3"/>
        <v>901213.44537815126</v>
      </c>
      <c r="D113" s="50">
        <v>1072444</v>
      </c>
      <c r="E113" s="55">
        <f t="shared" si="4"/>
        <v>901213.45</v>
      </c>
      <c r="F113" s="56">
        <v>1072444</v>
      </c>
      <c r="G113" s="53">
        <f t="shared" si="5"/>
        <v>0</v>
      </c>
      <c r="H113" s="13" t="s">
        <v>1787</v>
      </c>
    </row>
    <row r="114" spans="1:8" x14ac:dyDescent="0.25">
      <c r="A114" s="48">
        <v>108</v>
      </c>
      <c r="B114" s="49" t="s">
        <v>1788</v>
      </c>
      <c r="C114" s="50">
        <f t="shared" si="3"/>
        <v>1289488.2352941176</v>
      </c>
      <c r="D114" s="50">
        <v>1534491</v>
      </c>
      <c r="E114" s="55">
        <f t="shared" si="4"/>
        <v>1289488.24</v>
      </c>
      <c r="F114" s="56">
        <v>1534491</v>
      </c>
      <c r="G114" s="53">
        <f t="shared" si="5"/>
        <v>0</v>
      </c>
      <c r="H114" s="13" t="s">
        <v>1789</v>
      </c>
    </row>
    <row r="115" spans="1:8" x14ac:dyDescent="0.25">
      <c r="A115" s="48">
        <v>109</v>
      </c>
      <c r="B115" s="49" t="s">
        <v>1790</v>
      </c>
      <c r="C115" s="50">
        <f t="shared" si="3"/>
        <v>1425412.6050420168</v>
      </c>
      <c r="D115" s="50">
        <v>1696241</v>
      </c>
      <c r="E115" s="55">
        <f t="shared" si="4"/>
        <v>1425412.61</v>
      </c>
      <c r="F115" s="56">
        <v>1696241</v>
      </c>
      <c r="G115" s="53">
        <f t="shared" si="5"/>
        <v>0</v>
      </c>
      <c r="H115" s="13" t="s">
        <v>1791</v>
      </c>
    </row>
    <row r="116" spans="1:8" x14ac:dyDescent="0.25">
      <c r="A116" s="48">
        <v>110</v>
      </c>
      <c r="B116" s="49" t="s">
        <v>1792</v>
      </c>
      <c r="C116" s="50">
        <f t="shared" si="3"/>
        <v>1393555.4621848741</v>
      </c>
      <c r="D116" s="50">
        <v>1658331</v>
      </c>
      <c r="E116" s="55">
        <f t="shared" si="4"/>
        <v>1393555.46</v>
      </c>
      <c r="F116" s="56">
        <v>1658331</v>
      </c>
      <c r="G116" s="53">
        <f t="shared" si="5"/>
        <v>0</v>
      </c>
      <c r="H116" s="13" t="s">
        <v>1793</v>
      </c>
    </row>
    <row r="117" spans="1:8" x14ac:dyDescent="0.25">
      <c r="A117" s="48">
        <v>111</v>
      </c>
      <c r="B117" s="49" t="s">
        <v>1794</v>
      </c>
      <c r="C117" s="50">
        <f t="shared" si="3"/>
        <v>1544640.3361344538</v>
      </c>
      <c r="D117" s="50">
        <v>1838122</v>
      </c>
      <c r="E117" s="55">
        <f t="shared" si="4"/>
        <v>1544640.34</v>
      </c>
      <c r="F117" s="56">
        <v>1838122</v>
      </c>
      <c r="G117" s="53">
        <f t="shared" si="5"/>
        <v>0</v>
      </c>
      <c r="H117" s="13" t="s">
        <v>1795</v>
      </c>
    </row>
    <row r="118" spans="1:8" x14ac:dyDescent="0.25">
      <c r="A118" s="48">
        <v>112</v>
      </c>
      <c r="B118" s="49" t="s">
        <v>1796</v>
      </c>
      <c r="C118" s="50">
        <f t="shared" si="3"/>
        <v>1751842.0168067229</v>
      </c>
      <c r="D118" s="50">
        <v>2084692</v>
      </c>
      <c r="E118" s="55">
        <f t="shared" si="4"/>
        <v>1751842.02</v>
      </c>
      <c r="F118" s="56">
        <v>2084692</v>
      </c>
      <c r="G118" s="53">
        <f t="shared" si="5"/>
        <v>0</v>
      </c>
      <c r="H118" s="13" t="s">
        <v>1797</v>
      </c>
    </row>
    <row r="119" spans="1:8" x14ac:dyDescent="0.25">
      <c r="A119" s="48">
        <v>113</v>
      </c>
      <c r="B119" s="49" t="s">
        <v>1798</v>
      </c>
      <c r="C119" s="50">
        <f t="shared" si="3"/>
        <v>1944181.5126050422</v>
      </c>
      <c r="D119" s="50">
        <v>2313576</v>
      </c>
      <c r="E119" s="55">
        <f t="shared" si="4"/>
        <v>1944181.51</v>
      </c>
      <c r="F119" s="56">
        <v>2313576</v>
      </c>
      <c r="G119" s="53">
        <f t="shared" si="5"/>
        <v>0</v>
      </c>
      <c r="H119" s="13" t="s">
        <v>1799</v>
      </c>
    </row>
    <row r="120" spans="1:8" x14ac:dyDescent="0.25">
      <c r="A120" s="48">
        <v>114</v>
      </c>
      <c r="B120" s="49" t="s">
        <v>1800</v>
      </c>
      <c r="C120" s="50">
        <f t="shared" si="3"/>
        <v>277270.58823529416</v>
      </c>
      <c r="D120" s="50">
        <v>329952</v>
      </c>
      <c r="E120" s="55">
        <f t="shared" si="4"/>
        <v>277270.59000000003</v>
      </c>
      <c r="F120" s="56">
        <v>329952</v>
      </c>
      <c r="G120" s="53">
        <f t="shared" si="5"/>
        <v>0</v>
      </c>
      <c r="H120" s="13" t="s">
        <v>1801</v>
      </c>
    </row>
    <row r="121" spans="1:8" x14ac:dyDescent="0.25">
      <c r="A121" s="48">
        <v>115</v>
      </c>
      <c r="B121" s="49" t="s">
        <v>1802</v>
      </c>
      <c r="C121" s="50">
        <f t="shared" si="3"/>
        <v>100127.73109243698</v>
      </c>
      <c r="D121" s="50">
        <v>119152</v>
      </c>
      <c r="E121" s="55">
        <f t="shared" si="4"/>
        <v>100127.73</v>
      </c>
      <c r="F121" s="56">
        <v>119152</v>
      </c>
      <c r="G121" s="53">
        <f t="shared" si="5"/>
        <v>0</v>
      </c>
      <c r="H121" s="13" t="s">
        <v>1803</v>
      </c>
    </row>
    <row r="122" spans="1:8" x14ac:dyDescent="0.25">
      <c r="A122" s="48">
        <v>116</v>
      </c>
      <c r="B122" s="49" t="s">
        <v>1804</v>
      </c>
      <c r="C122" s="50">
        <f t="shared" si="3"/>
        <v>104272.26890756303</v>
      </c>
      <c r="D122" s="50">
        <v>124084</v>
      </c>
      <c r="E122" s="55">
        <f t="shared" si="4"/>
        <v>104272.27</v>
      </c>
      <c r="F122" s="56">
        <v>124084</v>
      </c>
      <c r="G122" s="53">
        <f t="shared" si="5"/>
        <v>0</v>
      </c>
      <c r="H122" s="13" t="s">
        <v>1805</v>
      </c>
    </row>
    <row r="123" spans="1:8" x14ac:dyDescent="0.25">
      <c r="A123" s="48">
        <v>117</v>
      </c>
      <c r="B123" s="49" t="s">
        <v>1806</v>
      </c>
      <c r="C123" s="50">
        <f t="shared" si="3"/>
        <v>14678.151260504203</v>
      </c>
      <c r="D123" s="50">
        <v>17467</v>
      </c>
      <c r="E123" s="55">
        <f t="shared" si="4"/>
        <v>14678.15</v>
      </c>
      <c r="F123" s="56">
        <v>17467</v>
      </c>
      <c r="G123" s="53">
        <f t="shared" si="5"/>
        <v>0</v>
      </c>
      <c r="H123" s="13" t="s">
        <v>1807</v>
      </c>
    </row>
    <row r="124" spans="1:8" x14ac:dyDescent="0.25">
      <c r="A124" s="48">
        <v>118</v>
      </c>
      <c r="B124" s="49" t="s">
        <v>1808</v>
      </c>
      <c r="C124" s="50">
        <f t="shared" si="3"/>
        <v>83716.806722689085</v>
      </c>
      <c r="D124" s="50">
        <v>99623</v>
      </c>
      <c r="E124" s="55">
        <f t="shared" si="4"/>
        <v>83716.81</v>
      </c>
      <c r="F124" s="56">
        <v>99623</v>
      </c>
      <c r="G124" s="53">
        <f t="shared" si="5"/>
        <v>0</v>
      </c>
      <c r="H124" s="13" t="s">
        <v>1809</v>
      </c>
    </row>
    <row r="125" spans="1:8" x14ac:dyDescent="0.25">
      <c r="A125" s="48">
        <v>119</v>
      </c>
      <c r="B125" s="49" t="s">
        <v>1810</v>
      </c>
      <c r="C125" s="50">
        <f t="shared" si="3"/>
        <v>42139.495798319331</v>
      </c>
      <c r="D125" s="50">
        <v>50146</v>
      </c>
      <c r="E125" s="55">
        <f t="shared" si="4"/>
        <v>42139.5</v>
      </c>
      <c r="F125" s="56">
        <v>50146</v>
      </c>
      <c r="G125" s="53">
        <f t="shared" si="5"/>
        <v>0</v>
      </c>
      <c r="H125" s="13" t="s">
        <v>1811</v>
      </c>
    </row>
    <row r="126" spans="1:8" x14ac:dyDescent="0.25">
      <c r="A126" s="48">
        <v>120</v>
      </c>
      <c r="B126" s="49" t="s">
        <v>1812</v>
      </c>
      <c r="C126" s="50">
        <f t="shared" si="3"/>
        <v>55247.058823529413</v>
      </c>
      <c r="D126" s="50">
        <v>65744</v>
      </c>
      <c r="E126" s="55">
        <f t="shared" si="4"/>
        <v>55247.06</v>
      </c>
      <c r="F126" s="56">
        <v>65744</v>
      </c>
      <c r="G126" s="53">
        <f t="shared" si="5"/>
        <v>0</v>
      </c>
      <c r="H126" s="13" t="s">
        <v>1813</v>
      </c>
    </row>
    <row r="127" spans="1:8" ht="54" x14ac:dyDescent="0.25">
      <c r="A127" s="48">
        <v>121</v>
      </c>
      <c r="B127" s="49" t="s">
        <v>1814</v>
      </c>
      <c r="C127" s="50">
        <f t="shared" si="3"/>
        <v>1623265.5462184874</v>
      </c>
      <c r="D127" s="50">
        <v>1931686</v>
      </c>
      <c r="E127" s="55">
        <f t="shared" si="4"/>
        <v>1623265.55</v>
      </c>
      <c r="F127" s="56">
        <v>1931686</v>
      </c>
      <c r="G127" s="53">
        <f t="shared" si="5"/>
        <v>0</v>
      </c>
      <c r="H127" s="13" t="s">
        <v>1815</v>
      </c>
    </row>
    <row r="128" spans="1:8" x14ac:dyDescent="0.25">
      <c r="A128" s="48">
        <v>122</v>
      </c>
      <c r="B128" s="49" t="s">
        <v>1816</v>
      </c>
      <c r="C128" s="50">
        <f t="shared" si="3"/>
        <v>659205.04201680678</v>
      </c>
      <c r="D128" s="50">
        <v>784454</v>
      </c>
      <c r="E128" s="55">
        <f t="shared" si="4"/>
        <v>659205.04</v>
      </c>
      <c r="F128" s="56">
        <v>784454</v>
      </c>
      <c r="G128" s="53">
        <f t="shared" si="5"/>
        <v>0</v>
      </c>
      <c r="H128" s="13" t="s">
        <v>1817</v>
      </c>
    </row>
    <row r="129" spans="1:8" x14ac:dyDescent="0.25">
      <c r="A129" s="48">
        <v>123</v>
      </c>
      <c r="B129" s="49" t="s">
        <v>1818</v>
      </c>
      <c r="C129" s="50">
        <f t="shared" si="3"/>
        <v>791565.54621848743</v>
      </c>
      <c r="D129" s="50">
        <v>941963</v>
      </c>
      <c r="E129" s="55">
        <f t="shared" si="4"/>
        <v>791565.55</v>
      </c>
      <c r="F129" s="56">
        <v>941963</v>
      </c>
      <c r="G129" s="53">
        <f t="shared" si="5"/>
        <v>0</v>
      </c>
      <c r="H129" s="13" t="s">
        <v>1819</v>
      </c>
    </row>
    <row r="130" spans="1:8" x14ac:dyDescent="0.25">
      <c r="A130" s="48">
        <v>124</v>
      </c>
      <c r="B130" s="49" t="s">
        <v>1820</v>
      </c>
      <c r="C130" s="50">
        <f t="shared" si="3"/>
        <v>100727.73109243698</v>
      </c>
      <c r="D130" s="50">
        <v>119866</v>
      </c>
      <c r="E130" s="55">
        <f t="shared" si="4"/>
        <v>100727.73</v>
      </c>
      <c r="F130" s="56">
        <v>119866</v>
      </c>
      <c r="G130" s="53">
        <f t="shared" si="5"/>
        <v>0</v>
      </c>
      <c r="H130" s="13" t="s">
        <v>1821</v>
      </c>
    </row>
    <row r="131" spans="1:8" x14ac:dyDescent="0.25">
      <c r="A131" s="48">
        <v>125</v>
      </c>
      <c r="B131" s="49" t="s">
        <v>1822</v>
      </c>
      <c r="C131" s="50">
        <f t="shared" si="3"/>
        <v>88949.579831932773</v>
      </c>
      <c r="D131" s="50">
        <v>105850</v>
      </c>
      <c r="E131" s="55">
        <f t="shared" si="4"/>
        <v>88949.58</v>
      </c>
      <c r="F131" s="56">
        <v>105850</v>
      </c>
      <c r="G131" s="53">
        <f t="shared" si="5"/>
        <v>0</v>
      </c>
      <c r="H131" s="13" t="s">
        <v>1823</v>
      </c>
    </row>
    <row r="132" spans="1:8" x14ac:dyDescent="0.25">
      <c r="A132" s="48">
        <v>126</v>
      </c>
      <c r="B132" s="49" t="s">
        <v>1824</v>
      </c>
      <c r="C132" s="50">
        <f t="shared" si="3"/>
        <v>81085.71428571429</v>
      </c>
      <c r="D132" s="50">
        <v>96492</v>
      </c>
      <c r="E132" s="55">
        <f t="shared" si="4"/>
        <v>81085.710000000006</v>
      </c>
      <c r="F132" s="56">
        <v>96492</v>
      </c>
      <c r="G132" s="53">
        <f t="shared" si="5"/>
        <v>0</v>
      </c>
      <c r="H132" s="13" t="s">
        <v>1825</v>
      </c>
    </row>
    <row r="133" spans="1:8" x14ac:dyDescent="0.25">
      <c r="A133" s="48">
        <v>127</v>
      </c>
      <c r="B133" s="49" t="s">
        <v>1826</v>
      </c>
      <c r="C133" s="50">
        <f t="shared" si="3"/>
        <v>88109.243697478989</v>
      </c>
      <c r="D133" s="50">
        <v>104850</v>
      </c>
      <c r="E133" s="55">
        <f t="shared" si="4"/>
        <v>88109.24</v>
      </c>
      <c r="F133" s="56">
        <v>104850</v>
      </c>
      <c r="G133" s="53">
        <f t="shared" si="5"/>
        <v>0</v>
      </c>
      <c r="H133" s="13" t="s">
        <v>1827</v>
      </c>
    </row>
    <row r="134" spans="1:8" x14ac:dyDescent="0.25">
      <c r="A134" s="48">
        <v>128</v>
      </c>
      <c r="B134" s="49" t="s">
        <v>1828</v>
      </c>
      <c r="C134" s="50">
        <f t="shared" si="3"/>
        <v>113688.23529411765</v>
      </c>
      <c r="D134" s="50">
        <v>135289</v>
      </c>
      <c r="E134" s="55">
        <f t="shared" si="4"/>
        <v>113688.24</v>
      </c>
      <c r="F134" s="56">
        <v>135289</v>
      </c>
      <c r="G134" s="53">
        <f t="shared" si="5"/>
        <v>0</v>
      </c>
      <c r="H134" s="13" t="s">
        <v>1829</v>
      </c>
    </row>
    <row r="135" spans="1:8" x14ac:dyDescent="0.25">
      <c r="A135" s="48">
        <v>129</v>
      </c>
      <c r="B135" s="49" t="s">
        <v>1830</v>
      </c>
      <c r="C135" s="50">
        <f t="shared" si="3"/>
        <v>144132.77310924372</v>
      </c>
      <c r="D135" s="50">
        <v>171518</v>
      </c>
      <c r="E135" s="55">
        <f t="shared" si="4"/>
        <v>144132.76999999999</v>
      </c>
      <c r="F135" s="56">
        <v>171518</v>
      </c>
      <c r="G135" s="53">
        <f t="shared" si="5"/>
        <v>0</v>
      </c>
      <c r="H135" s="13" t="s">
        <v>1831</v>
      </c>
    </row>
    <row r="136" spans="1:8" x14ac:dyDescent="0.25">
      <c r="A136" s="48">
        <v>130</v>
      </c>
      <c r="B136" s="49" t="s">
        <v>1832</v>
      </c>
      <c r="C136" s="50">
        <f t="shared" ref="C136:C147" si="6">+D136/1.19</f>
        <v>32059.663865546219</v>
      </c>
      <c r="D136" s="50">
        <v>38151</v>
      </c>
      <c r="E136" s="55">
        <f t="shared" ref="E136:E147" si="7">ROUND(D136/1.19,2)</f>
        <v>32059.66</v>
      </c>
      <c r="F136" s="56">
        <v>38151</v>
      </c>
      <c r="G136" s="53">
        <f t="shared" ref="G136:G147" si="8">D136-F136</f>
        <v>0</v>
      </c>
      <c r="H136" s="13" t="s">
        <v>1833</v>
      </c>
    </row>
    <row r="137" spans="1:8" x14ac:dyDescent="0.25">
      <c r="A137" s="48">
        <v>131</v>
      </c>
      <c r="B137" s="49" t="s">
        <v>1834</v>
      </c>
      <c r="C137" s="50">
        <f t="shared" si="6"/>
        <v>24596.638655462186</v>
      </c>
      <c r="D137" s="50">
        <v>29270</v>
      </c>
      <c r="E137" s="55">
        <f t="shared" si="7"/>
        <v>24596.639999999999</v>
      </c>
      <c r="F137" s="56">
        <v>29270</v>
      </c>
      <c r="G137" s="53">
        <f t="shared" si="8"/>
        <v>0</v>
      </c>
      <c r="H137" s="13" t="s">
        <v>1835</v>
      </c>
    </row>
    <row r="138" spans="1:8" x14ac:dyDescent="0.25">
      <c r="A138" s="48">
        <v>132</v>
      </c>
      <c r="B138" s="49" t="s">
        <v>1836</v>
      </c>
      <c r="C138" s="50">
        <f t="shared" si="6"/>
        <v>23868.067226890758</v>
      </c>
      <c r="D138" s="50">
        <v>28403</v>
      </c>
      <c r="E138" s="55">
        <f t="shared" si="7"/>
        <v>23868.07</v>
      </c>
      <c r="F138" s="56">
        <v>28403</v>
      </c>
      <c r="G138" s="53">
        <f t="shared" si="8"/>
        <v>0</v>
      </c>
      <c r="H138" s="13" t="s">
        <v>1837</v>
      </c>
    </row>
    <row r="139" spans="1:8" x14ac:dyDescent="0.25">
      <c r="A139" s="48">
        <v>133</v>
      </c>
      <c r="B139" s="49" t="s">
        <v>1838</v>
      </c>
      <c r="C139" s="50">
        <f t="shared" si="6"/>
        <v>44831.932773109249</v>
      </c>
      <c r="D139" s="50">
        <v>53350</v>
      </c>
      <c r="E139" s="55">
        <f t="shared" si="7"/>
        <v>44831.93</v>
      </c>
      <c r="F139" s="56">
        <v>53350</v>
      </c>
      <c r="G139" s="53">
        <f t="shared" si="8"/>
        <v>0</v>
      </c>
      <c r="H139" s="13" t="s">
        <v>1839</v>
      </c>
    </row>
    <row r="140" spans="1:8" x14ac:dyDescent="0.25">
      <c r="A140" s="48">
        <v>134</v>
      </c>
      <c r="B140" s="49" t="s">
        <v>1840</v>
      </c>
      <c r="C140" s="50">
        <f t="shared" si="6"/>
        <v>61188.23529411765</v>
      </c>
      <c r="D140" s="50">
        <v>72814</v>
      </c>
      <c r="E140" s="55">
        <f t="shared" si="7"/>
        <v>61188.24</v>
      </c>
      <c r="F140" s="56">
        <v>72814</v>
      </c>
      <c r="G140" s="53">
        <f t="shared" si="8"/>
        <v>0</v>
      </c>
      <c r="H140" s="13" t="s">
        <v>1841</v>
      </c>
    </row>
    <row r="141" spans="1:8" x14ac:dyDescent="0.25">
      <c r="A141" s="48">
        <v>135</v>
      </c>
      <c r="B141" s="49" t="s">
        <v>1842</v>
      </c>
      <c r="C141" s="50">
        <f t="shared" si="6"/>
        <v>63478.151260504208</v>
      </c>
      <c r="D141" s="50">
        <v>75539</v>
      </c>
      <c r="E141" s="55">
        <f t="shared" si="7"/>
        <v>63478.15</v>
      </c>
      <c r="F141" s="56">
        <v>75539</v>
      </c>
      <c r="G141" s="53">
        <f t="shared" si="8"/>
        <v>0</v>
      </c>
      <c r="H141" s="13" t="s">
        <v>1843</v>
      </c>
    </row>
    <row r="142" spans="1:8" x14ac:dyDescent="0.25">
      <c r="A142" s="48">
        <v>136</v>
      </c>
      <c r="B142" s="49" t="s">
        <v>1844</v>
      </c>
      <c r="C142" s="50">
        <f t="shared" si="6"/>
        <v>46784.033613445383</v>
      </c>
      <c r="D142" s="50">
        <v>55673</v>
      </c>
      <c r="E142" s="55">
        <f t="shared" si="7"/>
        <v>46784.03</v>
      </c>
      <c r="F142" s="56">
        <v>55673</v>
      </c>
      <c r="G142" s="53">
        <f t="shared" si="8"/>
        <v>0</v>
      </c>
      <c r="H142" s="13" t="s">
        <v>1845</v>
      </c>
    </row>
    <row r="143" spans="1:8" x14ac:dyDescent="0.25">
      <c r="A143" s="48">
        <v>137</v>
      </c>
      <c r="B143" s="49" t="s">
        <v>1846</v>
      </c>
      <c r="C143" s="50">
        <f t="shared" si="6"/>
        <v>46179.831932773108</v>
      </c>
      <c r="D143" s="50">
        <v>54954</v>
      </c>
      <c r="E143" s="55">
        <f t="shared" si="7"/>
        <v>46179.83</v>
      </c>
      <c r="F143" s="56">
        <v>54954</v>
      </c>
      <c r="G143" s="53">
        <f t="shared" si="8"/>
        <v>0</v>
      </c>
      <c r="H143" s="13" t="s">
        <v>1847</v>
      </c>
    </row>
    <row r="144" spans="1:8" x14ac:dyDescent="0.25">
      <c r="A144" s="48">
        <v>138</v>
      </c>
      <c r="B144" s="49" t="s">
        <v>1848</v>
      </c>
      <c r="C144" s="50">
        <f t="shared" si="6"/>
        <v>46179.831932773108</v>
      </c>
      <c r="D144" s="50">
        <v>54954</v>
      </c>
      <c r="E144" s="55">
        <f t="shared" si="7"/>
        <v>46179.83</v>
      </c>
      <c r="F144" s="56">
        <v>54954</v>
      </c>
      <c r="G144" s="53">
        <f t="shared" si="8"/>
        <v>0</v>
      </c>
      <c r="H144" s="13" t="s">
        <v>1847</v>
      </c>
    </row>
    <row r="145" spans="1:8" x14ac:dyDescent="0.25">
      <c r="A145" s="48">
        <v>139</v>
      </c>
      <c r="B145" s="49" t="s">
        <v>1849</v>
      </c>
      <c r="C145" s="50">
        <f t="shared" si="6"/>
        <v>46179.831932773108</v>
      </c>
      <c r="D145" s="50">
        <v>54954</v>
      </c>
      <c r="E145" s="55">
        <f t="shared" si="7"/>
        <v>46179.83</v>
      </c>
      <c r="F145" s="56">
        <v>54954</v>
      </c>
      <c r="G145" s="53">
        <f t="shared" si="8"/>
        <v>0</v>
      </c>
      <c r="H145" s="13" t="s">
        <v>1847</v>
      </c>
    </row>
    <row r="146" spans="1:8" x14ac:dyDescent="0.25">
      <c r="A146" s="48">
        <v>140</v>
      </c>
      <c r="B146" s="49" t="s">
        <v>1850</v>
      </c>
      <c r="C146" s="50">
        <f t="shared" si="6"/>
        <v>411909.24369747902</v>
      </c>
      <c r="D146" s="50">
        <v>490172</v>
      </c>
      <c r="E146" s="55">
        <f t="shared" si="7"/>
        <v>411909.24</v>
      </c>
      <c r="F146" s="56">
        <v>490172</v>
      </c>
      <c r="G146" s="53">
        <f t="shared" si="8"/>
        <v>0</v>
      </c>
      <c r="H146" s="13" t="s">
        <v>1851</v>
      </c>
    </row>
    <row r="147" spans="1:8" ht="14.25" thickBot="1" x14ac:dyDescent="0.3">
      <c r="A147" s="48">
        <v>141</v>
      </c>
      <c r="B147" s="49" t="s">
        <v>1852</v>
      </c>
      <c r="C147" s="50">
        <f t="shared" si="6"/>
        <v>696187.39495798317</v>
      </c>
      <c r="D147" s="50">
        <v>828463</v>
      </c>
      <c r="E147" s="59">
        <f t="shared" si="7"/>
        <v>696187.39</v>
      </c>
      <c r="F147" s="60">
        <v>828463</v>
      </c>
      <c r="G147" s="53">
        <f t="shared" si="8"/>
        <v>0</v>
      </c>
      <c r="H147" s="14" t="s">
        <v>1853</v>
      </c>
    </row>
    <row r="148" spans="1:8" ht="25.35" customHeight="1" thickBot="1" x14ac:dyDescent="0.3">
      <c r="A148" s="61"/>
      <c r="B148" s="62" t="s">
        <v>1854</v>
      </c>
      <c r="C148" s="63">
        <f>SUM(C7:C147)</f>
        <v>32142938.655462176</v>
      </c>
      <c r="D148" s="63">
        <f>SUM(D7:D147)</f>
        <v>38250097</v>
      </c>
      <c r="E148" s="64">
        <f>SUM(E7:E147)</f>
        <v>32142938.659999982</v>
      </c>
      <c r="F148" s="65">
        <f>SUM(F7:F147)</f>
        <v>38250097</v>
      </c>
      <c r="G148" s="66"/>
      <c r="H148" s="67">
        <v>38250097</v>
      </c>
    </row>
  </sheetData>
  <sheetProtection algorithmName="SHA-512" hashValue="KiFaVh8GIBBFfPDzYO+O5w6b06lH8NFooq/X1/6u+XNpSMvBCME37cnEXoz32bwSQqAcDrYuv1RHJHwyWRf5jg==" saltValue="dMS5+HxlHxojfNwMeMUANA==" spinCount="100000" sheet="1" objects="1" scenarios="1" selectLockedCells="1" selectUnlockedCells="1"/>
  <autoFilter ref="B1:B148" xr:uid="{3C21BC83-DD72-4C5A-B498-32F875F51759}"/>
  <mergeCells count="2">
    <mergeCell ref="E6:G6"/>
    <mergeCell ref="A5:B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0F35-2E80-4E2A-8583-314901D27862}">
  <dimension ref="B1:I25"/>
  <sheetViews>
    <sheetView workbookViewId="0">
      <selection sqref="A1:XFD1048576"/>
    </sheetView>
  </sheetViews>
  <sheetFormatPr baseColWidth="10" defaultRowHeight="13.5" x14ac:dyDescent="0.25"/>
  <cols>
    <col min="1" max="1" width="2.28515625" style="41" customWidth="1"/>
    <col min="2" max="2" width="11.42578125" style="41"/>
    <col min="3" max="3" width="73.7109375" style="42" customWidth="1"/>
    <col min="4" max="5" width="11.42578125" style="73"/>
    <col min="6" max="6" width="12" style="73" bestFit="1" customWidth="1"/>
    <col min="7" max="8" width="11.42578125" style="73"/>
    <col min="9" max="9" width="12" style="73" bestFit="1" customWidth="1"/>
    <col min="10" max="16384" width="11.42578125" style="41"/>
  </cols>
  <sheetData>
    <row r="1" spans="2:9" x14ac:dyDescent="0.25">
      <c r="C1" s="146" t="s">
        <v>1568</v>
      </c>
      <c r="D1" s="146"/>
      <c r="E1" s="146"/>
      <c r="F1" s="146"/>
      <c r="G1" s="146"/>
      <c r="H1" s="146"/>
      <c r="I1" s="146"/>
    </row>
    <row r="2" spans="2:9" x14ac:dyDescent="0.25">
      <c r="B2" s="148" t="s">
        <v>1541</v>
      </c>
      <c r="C2" s="148"/>
      <c r="D2" s="147"/>
      <c r="E2" s="147"/>
      <c r="F2" s="147"/>
      <c r="G2" s="147"/>
      <c r="H2" s="147"/>
      <c r="I2" s="147"/>
    </row>
    <row r="3" spans="2:9" ht="67.5" x14ac:dyDescent="0.25">
      <c r="B3" s="68" t="s">
        <v>1543</v>
      </c>
      <c r="C3" s="45" t="s">
        <v>1544</v>
      </c>
      <c r="D3" s="45" t="s">
        <v>0</v>
      </c>
      <c r="E3" s="45" t="s">
        <v>1545</v>
      </c>
      <c r="F3" s="45" t="s">
        <v>1546</v>
      </c>
      <c r="G3" s="45" t="s">
        <v>1547</v>
      </c>
      <c r="H3" s="45" t="s">
        <v>1548</v>
      </c>
      <c r="I3" s="45" t="s">
        <v>1549</v>
      </c>
    </row>
    <row r="4" spans="2:9" ht="310.5" x14ac:dyDescent="0.25">
      <c r="B4" s="61">
        <v>1</v>
      </c>
      <c r="C4" s="49" t="s">
        <v>1550</v>
      </c>
      <c r="D4" s="69" t="s">
        <v>1341</v>
      </c>
      <c r="E4" s="70">
        <v>33700</v>
      </c>
      <c r="F4" s="71">
        <v>11640.069722222222</v>
      </c>
      <c r="G4" s="69">
        <v>0.08</v>
      </c>
      <c r="H4" s="71">
        <v>931.20557777777776</v>
      </c>
      <c r="I4" s="71">
        <v>12571.275300000001</v>
      </c>
    </row>
    <row r="5" spans="2:9" ht="229.5" x14ac:dyDescent="0.25">
      <c r="B5" s="61">
        <v>2</v>
      </c>
      <c r="C5" s="49" t="s">
        <v>1551</v>
      </c>
      <c r="D5" s="69" t="s">
        <v>1341</v>
      </c>
      <c r="E5" s="70">
        <v>34300</v>
      </c>
      <c r="F5" s="71">
        <v>9473.753333333334</v>
      </c>
      <c r="G5" s="69">
        <v>0.08</v>
      </c>
      <c r="H5" s="71">
        <v>757.90026666666677</v>
      </c>
      <c r="I5" s="71">
        <v>10231.653600000001</v>
      </c>
    </row>
    <row r="6" spans="2:9" ht="324" x14ac:dyDescent="0.25">
      <c r="B6" s="61">
        <v>3</v>
      </c>
      <c r="C6" s="49" t="s">
        <v>1552</v>
      </c>
      <c r="D6" s="69" t="s">
        <v>1341</v>
      </c>
      <c r="E6" s="70">
        <v>34200</v>
      </c>
      <c r="F6" s="71">
        <v>12159.630833333335</v>
      </c>
      <c r="G6" s="69">
        <v>0.08</v>
      </c>
      <c r="H6" s="71">
        <v>972.77046666666683</v>
      </c>
      <c r="I6" s="71">
        <v>13132.401300000001</v>
      </c>
    </row>
    <row r="7" spans="2:9" ht="256.5" x14ac:dyDescent="0.25">
      <c r="B7" s="61">
        <v>4</v>
      </c>
      <c r="C7" s="49" t="s">
        <v>1553</v>
      </c>
      <c r="D7" s="69" t="s">
        <v>1341</v>
      </c>
      <c r="E7" s="70">
        <v>26500</v>
      </c>
      <c r="F7" s="71">
        <v>12919.964166666667</v>
      </c>
      <c r="G7" s="69">
        <v>0.08</v>
      </c>
      <c r="H7" s="71">
        <v>1033.5971333333334</v>
      </c>
      <c r="I7" s="71">
        <v>13953.561300000001</v>
      </c>
    </row>
    <row r="8" spans="2:9" ht="324" x14ac:dyDescent="0.25">
      <c r="B8" s="61">
        <v>5</v>
      </c>
      <c r="C8" s="49" t="s">
        <v>1554</v>
      </c>
      <c r="D8" s="69" t="s">
        <v>1341</v>
      </c>
      <c r="E8" s="70">
        <v>23150</v>
      </c>
      <c r="F8" s="71">
        <v>16021.490555555554</v>
      </c>
      <c r="G8" s="69">
        <v>0.08</v>
      </c>
      <c r="H8" s="71">
        <v>1281.7192444444443</v>
      </c>
      <c r="I8" s="71">
        <v>17303.209800000001</v>
      </c>
    </row>
    <row r="9" spans="2:9" ht="310.5" x14ac:dyDescent="0.25">
      <c r="B9" s="61">
        <v>6</v>
      </c>
      <c r="C9" s="49" t="s">
        <v>1555</v>
      </c>
      <c r="D9" s="69" t="s">
        <v>1341</v>
      </c>
      <c r="E9" s="70">
        <v>15200</v>
      </c>
      <c r="F9" s="71">
        <v>23317.522499999999</v>
      </c>
      <c r="G9" s="69">
        <v>0.08</v>
      </c>
      <c r="H9" s="71">
        <v>1865.4017999999999</v>
      </c>
      <c r="I9" s="71">
        <v>25182.924299999999</v>
      </c>
    </row>
    <row r="10" spans="2:9" ht="378" x14ac:dyDescent="0.25">
      <c r="B10" s="61">
        <v>7</v>
      </c>
      <c r="C10" s="49" t="s">
        <v>1556</v>
      </c>
      <c r="D10" s="69" t="s">
        <v>1341</v>
      </c>
      <c r="E10" s="70">
        <v>13400</v>
      </c>
      <c r="F10" s="71">
        <v>18032.572222222221</v>
      </c>
      <c r="G10" s="69">
        <v>0.08</v>
      </c>
      <c r="H10" s="71">
        <v>1442.6057777777778</v>
      </c>
      <c r="I10" s="71">
        <v>19475.178</v>
      </c>
    </row>
    <row r="11" spans="2:9" ht="351" x14ac:dyDescent="0.25">
      <c r="B11" s="61">
        <v>8</v>
      </c>
      <c r="C11" s="49" t="s">
        <v>1557</v>
      </c>
      <c r="D11" s="69" t="s">
        <v>1341</v>
      </c>
      <c r="E11" s="70">
        <v>30000</v>
      </c>
      <c r="F11" s="71">
        <v>16527.112222222222</v>
      </c>
      <c r="G11" s="69">
        <v>0.08</v>
      </c>
      <c r="H11" s="71">
        <v>1322.1689777777779</v>
      </c>
      <c r="I11" s="71">
        <v>17849.281200000001</v>
      </c>
    </row>
    <row r="12" spans="2:9" ht="364.5" x14ac:dyDescent="0.25">
      <c r="B12" s="61">
        <v>9</v>
      </c>
      <c r="C12" s="49" t="s">
        <v>1558</v>
      </c>
      <c r="D12" s="69" t="s">
        <v>1341</v>
      </c>
      <c r="E12" s="70">
        <v>24600</v>
      </c>
      <c r="F12" s="71">
        <v>17107.499999999996</v>
      </c>
      <c r="G12" s="69">
        <v>0.08</v>
      </c>
      <c r="H12" s="71">
        <v>1368.5999999999997</v>
      </c>
      <c r="I12" s="71">
        <v>18476.099999999999</v>
      </c>
    </row>
    <row r="13" spans="2:9" ht="283.5" x14ac:dyDescent="0.25">
      <c r="B13" s="61">
        <v>10</v>
      </c>
      <c r="C13" s="49" t="s">
        <v>1559</v>
      </c>
      <c r="D13" s="69" t="s">
        <v>1341</v>
      </c>
      <c r="E13" s="70">
        <v>22700</v>
      </c>
      <c r="F13" s="71">
        <v>15187.658333333335</v>
      </c>
      <c r="G13" s="69">
        <v>0.08</v>
      </c>
      <c r="H13" s="71">
        <v>1215.0126666666667</v>
      </c>
      <c r="I13" s="71">
        <v>16402.671000000002</v>
      </c>
    </row>
    <row r="14" spans="2:9" ht="364.5" x14ac:dyDescent="0.25">
      <c r="B14" s="61">
        <v>11</v>
      </c>
      <c r="C14" s="49" t="s">
        <v>1560</v>
      </c>
      <c r="D14" s="69" t="s">
        <v>1341</v>
      </c>
      <c r="E14" s="70">
        <v>33300</v>
      </c>
      <c r="F14" s="71">
        <v>12354.149444444443</v>
      </c>
      <c r="G14" s="69">
        <v>0.08</v>
      </c>
      <c r="H14" s="71">
        <v>988.33195555555551</v>
      </c>
      <c r="I14" s="71">
        <v>13342.481400000001</v>
      </c>
    </row>
    <row r="15" spans="2:9" ht="256.5" x14ac:dyDescent="0.25">
      <c r="B15" s="61">
        <v>12</v>
      </c>
      <c r="C15" s="49" t="s">
        <v>1561</v>
      </c>
      <c r="D15" s="69" t="s">
        <v>1341</v>
      </c>
      <c r="E15" s="70">
        <v>35400</v>
      </c>
      <c r="F15" s="71">
        <v>12024.671666666667</v>
      </c>
      <c r="G15" s="69">
        <v>0.08</v>
      </c>
      <c r="H15" s="71">
        <v>961.97373333333337</v>
      </c>
      <c r="I15" s="71">
        <v>12986.645400000001</v>
      </c>
    </row>
    <row r="16" spans="2:9" ht="189" x14ac:dyDescent="0.25">
      <c r="B16" s="61">
        <v>13</v>
      </c>
      <c r="C16" s="49" t="s">
        <v>1562</v>
      </c>
      <c r="D16" s="69" t="s">
        <v>1341</v>
      </c>
      <c r="E16" s="70">
        <v>26000</v>
      </c>
      <c r="F16" s="71">
        <v>8064.6022222222227</v>
      </c>
      <c r="G16" s="69">
        <v>0.08</v>
      </c>
      <c r="H16" s="71">
        <v>645.16817777777783</v>
      </c>
      <c r="I16" s="71">
        <v>8709.7704000000012</v>
      </c>
    </row>
    <row r="17" spans="2:9" ht="324" x14ac:dyDescent="0.25">
      <c r="B17" s="61">
        <v>14</v>
      </c>
      <c r="C17" s="49" t="s">
        <v>1563</v>
      </c>
      <c r="D17" s="69" t="s">
        <v>1341</v>
      </c>
      <c r="E17" s="70">
        <v>34200</v>
      </c>
      <c r="F17" s="71">
        <v>11489.903888888888</v>
      </c>
      <c r="G17" s="69">
        <v>0.08</v>
      </c>
      <c r="H17" s="71">
        <v>919.19231111111105</v>
      </c>
      <c r="I17" s="71">
        <v>12409.0962</v>
      </c>
    </row>
    <row r="19" spans="2:9" x14ac:dyDescent="0.25">
      <c r="B19" s="148" t="s">
        <v>1541</v>
      </c>
      <c r="C19" s="148"/>
      <c r="D19" s="147"/>
      <c r="E19" s="147"/>
      <c r="F19" s="147"/>
      <c r="G19" s="147"/>
      <c r="H19" s="147"/>
      <c r="I19" s="147"/>
    </row>
    <row r="20" spans="2:9" ht="67.5" x14ac:dyDescent="0.25">
      <c r="B20" s="68" t="s">
        <v>1543</v>
      </c>
      <c r="C20" s="45" t="s">
        <v>1544</v>
      </c>
      <c r="D20" s="45" t="s">
        <v>0</v>
      </c>
      <c r="E20" s="45" t="s">
        <v>1545</v>
      </c>
      <c r="F20" s="45" t="s">
        <v>1546</v>
      </c>
      <c r="G20" s="45" t="s">
        <v>1547</v>
      </c>
      <c r="H20" s="45" t="s">
        <v>1548</v>
      </c>
      <c r="I20" s="45" t="s">
        <v>1549</v>
      </c>
    </row>
    <row r="21" spans="2:9" ht="40.5" x14ac:dyDescent="0.25">
      <c r="B21" s="61">
        <v>15</v>
      </c>
      <c r="C21" s="49" t="s">
        <v>1565</v>
      </c>
      <c r="D21" s="69" t="s">
        <v>1566</v>
      </c>
      <c r="E21" s="72">
        <v>3667</v>
      </c>
      <c r="F21" s="71">
        <v>24664.127142857145</v>
      </c>
      <c r="G21" s="69">
        <v>0.19</v>
      </c>
      <c r="H21" s="71">
        <v>4686.1841571428577</v>
      </c>
      <c r="I21" s="71">
        <v>29350.311300000001</v>
      </c>
    </row>
    <row r="23" spans="2:9" x14ac:dyDescent="0.25">
      <c r="B23" s="148" t="s">
        <v>1541</v>
      </c>
      <c r="C23" s="148"/>
      <c r="D23" s="147" t="s">
        <v>1542</v>
      </c>
      <c r="E23" s="147"/>
      <c r="F23" s="147"/>
      <c r="G23" s="147"/>
      <c r="H23" s="147"/>
      <c r="I23" s="147"/>
    </row>
    <row r="24" spans="2:9" ht="67.5" x14ac:dyDescent="0.25">
      <c r="B24" s="68" t="s">
        <v>1543</v>
      </c>
      <c r="C24" s="45" t="s">
        <v>1544</v>
      </c>
      <c r="D24" s="45" t="s">
        <v>0</v>
      </c>
      <c r="E24" s="45" t="s">
        <v>1545</v>
      </c>
      <c r="F24" s="45" t="s">
        <v>1546</v>
      </c>
      <c r="G24" s="45" t="s">
        <v>1547</v>
      </c>
      <c r="H24" s="45" t="s">
        <v>1548</v>
      </c>
      <c r="I24" s="45" t="s">
        <v>1549</v>
      </c>
    </row>
    <row r="25" spans="2:9" ht="54" x14ac:dyDescent="0.25">
      <c r="B25" s="61">
        <v>16</v>
      </c>
      <c r="C25" s="49" t="s">
        <v>1567</v>
      </c>
      <c r="D25" s="69" t="s">
        <v>1566</v>
      </c>
      <c r="E25" s="72">
        <v>1789</v>
      </c>
      <c r="F25" s="71">
        <v>23603.749663865547</v>
      </c>
      <c r="G25" s="69">
        <v>0.19</v>
      </c>
      <c r="H25" s="71">
        <v>4484.712436134454</v>
      </c>
      <c r="I25" s="71">
        <v>28088.462100000001</v>
      </c>
    </row>
  </sheetData>
  <sheetProtection algorithmName="SHA-512" hashValue="bh40hy2ibi1alkAGXYKb4dDDiWEZ0Xyhmbm3pR/qOVKVZYPqdC6HzY5f2ubE4ZAHIjekl+VPj5UwT6pr7xo+pg==" saltValue="UyYBWSIHR4PV3+HQjZYgXA==" spinCount="100000" sheet="1" objects="1" scenarios="1" selectLockedCells="1" selectUnlockedCells="1"/>
  <mergeCells count="7">
    <mergeCell ref="D23:I23"/>
    <mergeCell ref="B23:C23"/>
    <mergeCell ref="C1:I1"/>
    <mergeCell ref="D19:I19"/>
    <mergeCell ref="D2:I2"/>
    <mergeCell ref="B2:C2"/>
    <mergeCell ref="B19:C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C69E0-0F64-407E-BBFD-5DBE0B42ED1F}">
  <dimension ref="A1:I50"/>
  <sheetViews>
    <sheetView topLeftCell="A4" workbookViewId="0">
      <selection sqref="A1:XFD1048576"/>
    </sheetView>
  </sheetViews>
  <sheetFormatPr baseColWidth="10" defaultRowHeight="38.25" customHeight="1" x14ac:dyDescent="0.25"/>
  <cols>
    <col min="1" max="1" width="11.5703125" style="41" bestFit="1" customWidth="1"/>
    <col min="2" max="2" width="19.85546875" style="41" customWidth="1"/>
    <col min="3" max="3" width="11.5703125" style="41" bestFit="1" customWidth="1"/>
    <col min="4" max="4" width="48.85546875" style="41" customWidth="1"/>
    <col min="5" max="5" width="11.5703125" style="41" bestFit="1" customWidth="1"/>
    <col min="6" max="6" width="11.42578125" style="41"/>
    <col min="7" max="7" width="17.28515625" style="41" customWidth="1"/>
    <col min="8" max="8" width="12.140625" style="41" bestFit="1" customWidth="1"/>
    <col min="9" max="9" width="11.5703125" style="74" bestFit="1" customWidth="1"/>
    <col min="10" max="16384" width="11.42578125" style="41"/>
  </cols>
  <sheetData>
    <row r="1" spans="1:9" ht="38.25" customHeight="1" x14ac:dyDescent="0.25">
      <c r="B1" s="41" t="s">
        <v>1923</v>
      </c>
    </row>
    <row r="2" spans="1:9" ht="38.25" customHeight="1" x14ac:dyDescent="0.25">
      <c r="A2" s="149"/>
      <c r="B2" s="149"/>
      <c r="C2" s="150"/>
      <c r="D2" s="152" t="s">
        <v>1862</v>
      </c>
      <c r="E2" s="153"/>
      <c r="F2" s="153"/>
      <c r="G2" s="153"/>
      <c r="H2" s="154"/>
    </row>
    <row r="3" spans="1:9" ht="38.25" customHeight="1" x14ac:dyDescent="0.25">
      <c r="A3" s="145"/>
      <c r="B3" s="145"/>
      <c r="C3" s="151"/>
      <c r="D3" s="155" t="s">
        <v>1856</v>
      </c>
      <c r="E3" s="156"/>
      <c r="F3" s="156"/>
      <c r="G3" s="156"/>
      <c r="H3" s="157"/>
    </row>
    <row r="4" spans="1:9" ht="38.25" customHeight="1" x14ac:dyDescent="0.25">
      <c r="A4" s="145"/>
      <c r="B4" s="145"/>
      <c r="C4" s="151"/>
      <c r="D4" s="158"/>
      <c r="E4" s="159"/>
      <c r="F4" s="159"/>
      <c r="G4" s="159"/>
      <c r="H4" s="160"/>
    </row>
    <row r="5" spans="1:9" ht="38.25" customHeight="1" thickBot="1" x14ac:dyDescent="0.3">
      <c r="A5" s="75" t="s">
        <v>2792</v>
      </c>
      <c r="B5" s="75" t="s">
        <v>1857</v>
      </c>
      <c r="C5" s="75" t="s">
        <v>1858</v>
      </c>
      <c r="D5" s="90" t="s">
        <v>2793</v>
      </c>
      <c r="E5" s="75" t="s">
        <v>1859</v>
      </c>
      <c r="F5" s="75" t="s">
        <v>95</v>
      </c>
      <c r="G5" s="75" t="s">
        <v>1863</v>
      </c>
      <c r="H5" s="76" t="s">
        <v>1864</v>
      </c>
    </row>
    <row r="6" spans="1:9" ht="38.25" customHeight="1" thickBot="1" x14ac:dyDescent="0.3">
      <c r="A6" s="161" t="s">
        <v>2794</v>
      </c>
      <c r="B6" s="162" t="s">
        <v>1865</v>
      </c>
      <c r="C6" s="162" t="s">
        <v>1866</v>
      </c>
      <c r="D6" s="91" t="s">
        <v>1867</v>
      </c>
      <c r="E6" s="163">
        <v>1</v>
      </c>
      <c r="F6" s="163" t="s">
        <v>1860</v>
      </c>
      <c r="G6" s="164">
        <v>27110</v>
      </c>
      <c r="H6" s="165">
        <f>G6/1.0626</f>
        <v>25512.892904197251</v>
      </c>
    </row>
    <row r="7" spans="1:9" ht="38.25" customHeight="1" thickBot="1" x14ac:dyDescent="0.3">
      <c r="A7" s="161"/>
      <c r="B7" s="162"/>
      <c r="C7" s="162"/>
      <c r="D7" s="92" t="s">
        <v>1868</v>
      </c>
      <c r="E7" s="163"/>
      <c r="F7" s="163"/>
      <c r="G7" s="164"/>
      <c r="H7" s="166"/>
    </row>
    <row r="8" spans="1:9" ht="38.25" customHeight="1" thickBot="1" x14ac:dyDescent="0.3">
      <c r="A8" s="161"/>
      <c r="B8" s="162"/>
      <c r="C8" s="162"/>
      <c r="D8" s="92" t="s">
        <v>1869</v>
      </c>
      <c r="E8" s="163"/>
      <c r="F8" s="163"/>
      <c r="G8" s="164"/>
      <c r="H8" s="166"/>
      <c r="I8" s="77">
        <f>+H6/1.19</f>
        <v>21439.405801846431</v>
      </c>
    </row>
    <row r="9" spans="1:9" ht="38.25" customHeight="1" thickBot="1" x14ac:dyDescent="0.3">
      <c r="A9" s="161"/>
      <c r="B9" s="162"/>
      <c r="C9" s="162"/>
      <c r="D9" s="92" t="s">
        <v>1870</v>
      </c>
      <c r="E9" s="163"/>
      <c r="F9" s="163"/>
      <c r="G9" s="164"/>
      <c r="H9" s="167"/>
      <c r="I9" s="77">
        <f t="shared" ref="I9:I15" si="0">+H7/1.19</f>
        <v>0</v>
      </c>
    </row>
    <row r="10" spans="1:9" ht="38.25" customHeight="1" thickBot="1" x14ac:dyDescent="0.3">
      <c r="A10" s="168" t="s">
        <v>2795</v>
      </c>
      <c r="B10" s="169" t="s">
        <v>1871</v>
      </c>
      <c r="C10" s="169" t="s">
        <v>1866</v>
      </c>
      <c r="D10" s="92" t="s">
        <v>1872</v>
      </c>
      <c r="E10" s="170">
        <v>1</v>
      </c>
      <c r="F10" s="170" t="s">
        <v>1860</v>
      </c>
      <c r="G10" s="164">
        <v>38240</v>
      </c>
      <c r="H10" s="165">
        <f>G10/1.0626</f>
        <v>35987.201204592508</v>
      </c>
      <c r="I10" s="77">
        <f t="shared" si="0"/>
        <v>0</v>
      </c>
    </row>
    <row r="11" spans="1:9" ht="38.25" customHeight="1" thickBot="1" x14ac:dyDescent="0.3">
      <c r="A11" s="168"/>
      <c r="B11" s="169"/>
      <c r="C11" s="169"/>
      <c r="D11" s="92" t="s">
        <v>1873</v>
      </c>
      <c r="E11" s="170"/>
      <c r="F11" s="170"/>
      <c r="G11" s="164"/>
      <c r="H11" s="166"/>
      <c r="I11" s="77">
        <f t="shared" si="0"/>
        <v>0</v>
      </c>
    </row>
    <row r="12" spans="1:9" ht="38.25" customHeight="1" thickBot="1" x14ac:dyDescent="0.3">
      <c r="A12" s="168"/>
      <c r="B12" s="169"/>
      <c r="C12" s="169"/>
      <c r="D12" s="92" t="s">
        <v>1874</v>
      </c>
      <c r="E12" s="170"/>
      <c r="F12" s="170"/>
      <c r="G12" s="164"/>
      <c r="H12" s="166"/>
      <c r="I12" s="77">
        <f t="shared" si="0"/>
        <v>30241.345550077738</v>
      </c>
    </row>
    <row r="13" spans="1:9" ht="38.25" customHeight="1" thickBot="1" x14ac:dyDescent="0.3">
      <c r="A13" s="168"/>
      <c r="B13" s="169"/>
      <c r="C13" s="169"/>
      <c r="D13" s="92" t="s">
        <v>1875</v>
      </c>
      <c r="E13" s="170"/>
      <c r="F13" s="170"/>
      <c r="G13" s="164"/>
      <c r="H13" s="166"/>
      <c r="I13" s="77">
        <f t="shared" si="0"/>
        <v>0</v>
      </c>
    </row>
    <row r="14" spans="1:9" ht="38.25" customHeight="1" thickBot="1" x14ac:dyDescent="0.3">
      <c r="A14" s="168"/>
      <c r="B14" s="169"/>
      <c r="C14" s="169"/>
      <c r="D14" s="92" t="s">
        <v>1876</v>
      </c>
      <c r="E14" s="170"/>
      <c r="F14" s="170"/>
      <c r="G14" s="164"/>
      <c r="H14" s="166"/>
      <c r="I14" s="77">
        <f t="shared" si="0"/>
        <v>0</v>
      </c>
    </row>
    <row r="15" spans="1:9" ht="38.25" customHeight="1" thickBot="1" x14ac:dyDescent="0.3">
      <c r="A15" s="168"/>
      <c r="B15" s="169"/>
      <c r="C15" s="169"/>
      <c r="D15" s="92" t="s">
        <v>1877</v>
      </c>
      <c r="E15" s="170"/>
      <c r="F15" s="170"/>
      <c r="G15" s="164"/>
      <c r="H15" s="167"/>
      <c r="I15" s="77">
        <f t="shared" si="0"/>
        <v>0</v>
      </c>
    </row>
    <row r="16" spans="1:9" ht="38.25" customHeight="1" thickBot="1" x14ac:dyDescent="0.3">
      <c r="A16" s="168" t="s">
        <v>2796</v>
      </c>
      <c r="B16" s="169" t="s">
        <v>1878</v>
      </c>
      <c r="C16" s="169" t="s">
        <v>1866</v>
      </c>
      <c r="D16" s="92" t="s">
        <v>1879</v>
      </c>
      <c r="E16" s="170">
        <v>1</v>
      </c>
      <c r="F16" s="170" t="s">
        <v>1860</v>
      </c>
      <c r="G16" s="164">
        <v>18120</v>
      </c>
      <c r="H16" s="165">
        <f>G16/1.0626</f>
        <v>17052.512704686618</v>
      </c>
    </row>
    <row r="17" spans="1:9" ht="38.25" customHeight="1" thickBot="1" x14ac:dyDescent="0.3">
      <c r="A17" s="168"/>
      <c r="B17" s="169"/>
      <c r="C17" s="169"/>
      <c r="D17" s="92" t="s">
        <v>1880</v>
      </c>
      <c r="E17" s="170"/>
      <c r="F17" s="170"/>
      <c r="G17" s="164"/>
      <c r="H17" s="166"/>
    </row>
    <row r="18" spans="1:9" ht="38.25" customHeight="1" thickBot="1" x14ac:dyDescent="0.3">
      <c r="A18" s="168"/>
      <c r="B18" s="169"/>
      <c r="C18" s="169"/>
      <c r="D18" s="92" t="s">
        <v>1881</v>
      </c>
      <c r="E18" s="170"/>
      <c r="F18" s="170"/>
      <c r="G18" s="164"/>
      <c r="H18" s="166"/>
    </row>
    <row r="19" spans="1:9" ht="38.25" customHeight="1" thickBot="1" x14ac:dyDescent="0.3">
      <c r="A19" s="168"/>
      <c r="B19" s="169"/>
      <c r="C19" s="169"/>
      <c r="D19" s="92" t="s">
        <v>1882</v>
      </c>
      <c r="E19" s="170"/>
      <c r="F19" s="170"/>
      <c r="G19" s="164"/>
      <c r="H19" s="166"/>
    </row>
    <row r="20" spans="1:9" ht="38.25" customHeight="1" thickBot="1" x14ac:dyDescent="0.3">
      <c r="A20" s="168"/>
      <c r="B20" s="169"/>
      <c r="C20" s="169"/>
      <c r="D20" s="92" t="s">
        <v>1883</v>
      </c>
      <c r="E20" s="170"/>
      <c r="F20" s="170"/>
      <c r="G20" s="164"/>
      <c r="H20" s="166"/>
    </row>
    <row r="21" spans="1:9" ht="38.25" customHeight="1" thickBot="1" x14ac:dyDescent="0.3">
      <c r="A21" s="168"/>
      <c r="B21" s="169"/>
      <c r="C21" s="169"/>
      <c r="D21" s="92" t="s">
        <v>1884</v>
      </c>
      <c r="E21" s="170"/>
      <c r="F21" s="170"/>
      <c r="G21" s="164"/>
      <c r="H21" s="167"/>
    </row>
    <row r="22" spans="1:9" ht="38.25" customHeight="1" thickBot="1" x14ac:dyDescent="0.3">
      <c r="A22" s="168">
        <v>4</v>
      </c>
      <c r="B22" s="169" t="s">
        <v>1885</v>
      </c>
      <c r="C22" s="169" t="s">
        <v>1866</v>
      </c>
      <c r="D22" s="92" t="s">
        <v>1886</v>
      </c>
      <c r="E22" s="170">
        <v>1</v>
      </c>
      <c r="F22" s="170" t="s">
        <v>1860</v>
      </c>
      <c r="G22" s="173">
        <v>22900</v>
      </c>
      <c r="H22" s="165">
        <f>G22/1.0626</f>
        <v>21550.912855260682</v>
      </c>
    </row>
    <row r="23" spans="1:9" ht="38.25" customHeight="1" thickBot="1" x14ac:dyDescent="0.3">
      <c r="A23" s="168"/>
      <c r="B23" s="169"/>
      <c r="C23" s="169"/>
      <c r="D23" s="92" t="s">
        <v>1887</v>
      </c>
      <c r="E23" s="170"/>
      <c r="F23" s="170"/>
      <c r="G23" s="173"/>
      <c r="H23" s="166"/>
    </row>
    <row r="24" spans="1:9" ht="38.25" customHeight="1" thickBot="1" x14ac:dyDescent="0.3">
      <c r="A24" s="168"/>
      <c r="B24" s="169"/>
      <c r="C24" s="169"/>
      <c r="D24" s="92" t="s">
        <v>1888</v>
      </c>
      <c r="E24" s="170"/>
      <c r="F24" s="170"/>
      <c r="G24" s="173"/>
      <c r="H24" s="166"/>
    </row>
    <row r="25" spans="1:9" ht="38.25" customHeight="1" thickBot="1" x14ac:dyDescent="0.3">
      <c r="A25" s="168"/>
      <c r="B25" s="169"/>
      <c r="C25" s="169"/>
      <c r="D25" s="92" t="s">
        <v>1889</v>
      </c>
      <c r="E25" s="170"/>
      <c r="F25" s="170"/>
      <c r="G25" s="173"/>
      <c r="H25" s="166"/>
    </row>
    <row r="26" spans="1:9" ht="38.25" customHeight="1" thickBot="1" x14ac:dyDescent="0.3">
      <c r="A26" s="168"/>
      <c r="B26" s="169"/>
      <c r="C26" s="169"/>
      <c r="D26" s="92" t="s">
        <v>1890</v>
      </c>
      <c r="E26" s="170"/>
      <c r="F26" s="170"/>
      <c r="G26" s="173"/>
      <c r="H26" s="166"/>
    </row>
    <row r="27" spans="1:9" ht="38.25" customHeight="1" thickBot="1" x14ac:dyDescent="0.3">
      <c r="A27" s="168"/>
      <c r="B27" s="169"/>
      <c r="C27" s="169"/>
      <c r="D27" s="92" t="s">
        <v>1891</v>
      </c>
      <c r="E27" s="170"/>
      <c r="F27" s="170"/>
      <c r="G27" s="173"/>
      <c r="H27" s="171"/>
    </row>
    <row r="28" spans="1:9" ht="38.25" customHeight="1" thickBot="1" x14ac:dyDescent="0.3">
      <c r="A28" s="78" t="s">
        <v>2797</v>
      </c>
      <c r="B28" s="79" t="s">
        <v>1892</v>
      </c>
      <c r="C28" s="79">
        <v>50202311</v>
      </c>
      <c r="D28" s="92" t="s">
        <v>1893</v>
      </c>
      <c r="E28" s="80">
        <v>1</v>
      </c>
      <c r="F28" s="80" t="s">
        <v>1860</v>
      </c>
      <c r="G28" s="81">
        <v>2834</v>
      </c>
      <c r="H28" s="82">
        <f t="shared" ref="H28:H49" si="1">G28/1.0626</f>
        <v>2667.0431018257104</v>
      </c>
    </row>
    <row r="29" spans="1:9" ht="38.25" customHeight="1" thickBot="1" x14ac:dyDescent="0.3">
      <c r="A29" s="78" t="s">
        <v>2798</v>
      </c>
      <c r="B29" s="79" t="s">
        <v>1894</v>
      </c>
      <c r="C29" s="79">
        <v>50202311</v>
      </c>
      <c r="D29" s="92" t="s">
        <v>1893</v>
      </c>
      <c r="E29" s="80">
        <v>1</v>
      </c>
      <c r="F29" s="80" t="s">
        <v>1860</v>
      </c>
      <c r="G29" s="81">
        <v>3605</v>
      </c>
      <c r="H29" s="82">
        <f t="shared" si="1"/>
        <v>3392.6218708827405</v>
      </c>
    </row>
    <row r="30" spans="1:9" ht="38.25" customHeight="1" thickBot="1" x14ac:dyDescent="0.3">
      <c r="A30" s="78" t="s">
        <v>2799</v>
      </c>
      <c r="B30" s="79" t="s">
        <v>1895</v>
      </c>
      <c r="C30" s="79">
        <v>50202311</v>
      </c>
      <c r="D30" s="92" t="s">
        <v>1896</v>
      </c>
      <c r="E30" s="80">
        <v>1</v>
      </c>
      <c r="F30" s="80" t="s">
        <v>1860</v>
      </c>
      <c r="G30" s="81">
        <v>26441</v>
      </c>
      <c r="H30" s="82">
        <f t="shared" si="1"/>
        <v>24883.305100696405</v>
      </c>
      <c r="I30" s="77">
        <f>+H30/1.19</f>
        <v>20910.340420753284</v>
      </c>
    </row>
    <row r="31" spans="1:9" ht="38.25" customHeight="1" thickBot="1" x14ac:dyDescent="0.3">
      <c r="A31" s="78" t="s">
        <v>2800</v>
      </c>
      <c r="B31" s="79" t="s">
        <v>1897</v>
      </c>
      <c r="C31" s="79">
        <v>50202311</v>
      </c>
      <c r="D31" s="92" t="s">
        <v>1898</v>
      </c>
      <c r="E31" s="80">
        <v>1</v>
      </c>
      <c r="F31" s="80" t="s">
        <v>1860</v>
      </c>
      <c r="G31" s="81">
        <v>6268</v>
      </c>
      <c r="H31" s="82">
        <f t="shared" si="1"/>
        <v>5898.7389422172027</v>
      </c>
      <c r="I31" s="77">
        <f>+H31/1.19</f>
        <v>4956.9234808547926</v>
      </c>
    </row>
    <row r="32" spans="1:9" ht="38.25" customHeight="1" thickBot="1" x14ac:dyDescent="0.3">
      <c r="A32" s="78" t="s">
        <v>2801</v>
      </c>
      <c r="B32" s="79" t="s">
        <v>1899</v>
      </c>
      <c r="C32" s="79">
        <v>50201709</v>
      </c>
      <c r="D32" s="92" t="s">
        <v>1900</v>
      </c>
      <c r="E32" s="80">
        <v>1</v>
      </c>
      <c r="F32" s="80" t="s">
        <v>1860</v>
      </c>
      <c r="G32" s="81">
        <v>4779</v>
      </c>
      <c r="H32" s="82">
        <f t="shared" si="1"/>
        <v>4497.4590626764539</v>
      </c>
    </row>
    <row r="33" spans="1:9" ht="38.25" customHeight="1" thickBot="1" x14ac:dyDescent="0.3">
      <c r="A33" s="78" t="s">
        <v>2802</v>
      </c>
      <c r="B33" s="79" t="s">
        <v>1901</v>
      </c>
      <c r="C33" s="79">
        <v>50161500</v>
      </c>
      <c r="D33" s="92" t="s">
        <v>1902</v>
      </c>
      <c r="E33" s="80">
        <v>1</v>
      </c>
      <c r="F33" s="80" t="s">
        <v>1860</v>
      </c>
      <c r="G33" s="81">
        <v>9000</v>
      </c>
      <c r="H33" s="82">
        <f t="shared" si="1"/>
        <v>8469.7910784867308</v>
      </c>
    </row>
    <row r="34" spans="1:9" ht="38.25" customHeight="1" thickBot="1" x14ac:dyDescent="0.3">
      <c r="A34" s="78" t="s">
        <v>2803</v>
      </c>
      <c r="B34" s="79" t="s">
        <v>1901</v>
      </c>
      <c r="C34" s="79">
        <v>50161500</v>
      </c>
      <c r="D34" s="92" t="s">
        <v>1903</v>
      </c>
      <c r="E34" s="80">
        <v>1</v>
      </c>
      <c r="F34" s="80" t="s">
        <v>1860</v>
      </c>
      <c r="G34" s="81">
        <v>15000</v>
      </c>
      <c r="H34" s="82">
        <f t="shared" si="1"/>
        <v>14116.318464144551</v>
      </c>
      <c r="I34" s="83">
        <f>+H34/1.19</f>
        <v>11862.452490877775</v>
      </c>
    </row>
    <row r="35" spans="1:9" ht="38.25" customHeight="1" thickBot="1" x14ac:dyDescent="0.3">
      <c r="A35" s="78">
        <v>12</v>
      </c>
      <c r="B35" s="79" t="s">
        <v>1901</v>
      </c>
      <c r="C35" s="79">
        <v>50161500</v>
      </c>
      <c r="D35" s="92" t="s">
        <v>1904</v>
      </c>
      <c r="E35" s="80">
        <v>1</v>
      </c>
      <c r="F35" s="80" t="s">
        <v>1860</v>
      </c>
      <c r="G35" s="81">
        <v>2500</v>
      </c>
      <c r="H35" s="82">
        <f t="shared" si="1"/>
        <v>2352.7197440240921</v>
      </c>
      <c r="I35" s="83">
        <f t="shared" ref="I35:I49" si="2">+H35/1.19</f>
        <v>1977.0754151462959</v>
      </c>
    </row>
    <row r="36" spans="1:9" ht="38.25" customHeight="1" thickBot="1" x14ac:dyDescent="0.3">
      <c r="A36" s="78" t="s">
        <v>2804</v>
      </c>
      <c r="B36" s="79" t="s">
        <v>1905</v>
      </c>
      <c r="C36" s="79" t="s">
        <v>1906</v>
      </c>
      <c r="D36" s="92" t="s">
        <v>1907</v>
      </c>
      <c r="E36" s="80">
        <v>1</v>
      </c>
      <c r="F36" s="80" t="s">
        <v>1860</v>
      </c>
      <c r="G36" s="81">
        <v>4500</v>
      </c>
      <c r="H36" s="82">
        <f t="shared" si="1"/>
        <v>4234.8955392433654</v>
      </c>
      <c r="I36" s="83">
        <f t="shared" si="2"/>
        <v>3558.7357472633325</v>
      </c>
    </row>
    <row r="37" spans="1:9" ht="38.25" customHeight="1" thickBot="1" x14ac:dyDescent="0.3">
      <c r="A37" s="78" t="s">
        <v>2805</v>
      </c>
      <c r="B37" s="79" t="s">
        <v>1905</v>
      </c>
      <c r="C37" s="79" t="s">
        <v>1906</v>
      </c>
      <c r="D37" s="92" t="s">
        <v>1908</v>
      </c>
      <c r="E37" s="80">
        <v>1</v>
      </c>
      <c r="F37" s="80" t="s">
        <v>1860</v>
      </c>
      <c r="G37" s="81">
        <v>3500</v>
      </c>
      <c r="H37" s="82">
        <f t="shared" si="1"/>
        <v>3293.8076416337285</v>
      </c>
      <c r="I37" s="83">
        <f t="shared" si="2"/>
        <v>2767.9055812048141</v>
      </c>
    </row>
    <row r="38" spans="1:9" ht="38.25" customHeight="1" thickBot="1" x14ac:dyDescent="0.3">
      <c r="A38" s="78" t="s">
        <v>2806</v>
      </c>
      <c r="B38" s="79" t="s">
        <v>1905</v>
      </c>
      <c r="C38" s="79" t="s">
        <v>1906</v>
      </c>
      <c r="D38" s="92" t="s">
        <v>1909</v>
      </c>
      <c r="E38" s="80">
        <v>1</v>
      </c>
      <c r="F38" s="80" t="s">
        <v>1860</v>
      </c>
      <c r="G38" s="81">
        <v>4200</v>
      </c>
      <c r="H38" s="82">
        <f t="shared" si="1"/>
        <v>3952.5691699604745</v>
      </c>
      <c r="I38" s="83">
        <f t="shared" si="2"/>
        <v>3321.4866974457768</v>
      </c>
    </row>
    <row r="39" spans="1:9" ht="38.25" customHeight="1" thickBot="1" x14ac:dyDescent="0.3">
      <c r="A39" s="78" t="s">
        <v>2807</v>
      </c>
      <c r="B39" s="79" t="s">
        <v>1905</v>
      </c>
      <c r="C39" s="79" t="s">
        <v>1906</v>
      </c>
      <c r="D39" s="92" t="s">
        <v>1910</v>
      </c>
      <c r="E39" s="80">
        <v>1</v>
      </c>
      <c r="F39" s="80" t="s">
        <v>1860</v>
      </c>
      <c r="G39" s="81">
        <v>4200</v>
      </c>
      <c r="H39" s="82">
        <f t="shared" si="1"/>
        <v>3952.5691699604745</v>
      </c>
      <c r="I39" s="83">
        <f t="shared" si="2"/>
        <v>3321.4866974457768</v>
      </c>
    </row>
    <row r="40" spans="1:9" ht="38.25" customHeight="1" thickBot="1" x14ac:dyDescent="0.3">
      <c r="A40" s="78" t="s">
        <v>2808</v>
      </c>
      <c r="B40" s="79" t="s">
        <v>1905</v>
      </c>
      <c r="C40" s="79" t="s">
        <v>1906</v>
      </c>
      <c r="D40" s="92" t="s">
        <v>1911</v>
      </c>
      <c r="E40" s="80">
        <v>1</v>
      </c>
      <c r="F40" s="80" t="s">
        <v>1860</v>
      </c>
      <c r="G40" s="81">
        <v>4000</v>
      </c>
      <c r="H40" s="82">
        <f t="shared" si="1"/>
        <v>3764.3515904385472</v>
      </c>
      <c r="I40" s="83">
        <f t="shared" si="2"/>
        <v>3163.3206642340733</v>
      </c>
    </row>
    <row r="41" spans="1:9" ht="38.25" customHeight="1" thickBot="1" x14ac:dyDescent="0.3">
      <c r="A41" s="78" t="s">
        <v>2809</v>
      </c>
      <c r="B41" s="79" t="s">
        <v>1905</v>
      </c>
      <c r="C41" s="79" t="s">
        <v>1906</v>
      </c>
      <c r="D41" s="92" t="s">
        <v>1912</v>
      </c>
      <c r="E41" s="80">
        <v>1</v>
      </c>
      <c r="F41" s="80" t="s">
        <v>1860</v>
      </c>
      <c r="G41" s="81">
        <v>7000</v>
      </c>
      <c r="H41" s="82">
        <f t="shared" si="1"/>
        <v>6587.615283267457</v>
      </c>
      <c r="I41" s="83">
        <f t="shared" si="2"/>
        <v>5535.8111624096282</v>
      </c>
    </row>
    <row r="42" spans="1:9" ht="38.25" customHeight="1" thickBot="1" x14ac:dyDescent="0.3">
      <c r="A42" s="78" t="s">
        <v>2810</v>
      </c>
      <c r="B42" s="79" t="s">
        <v>1905</v>
      </c>
      <c r="C42" s="79" t="s">
        <v>1906</v>
      </c>
      <c r="D42" s="92" t="s">
        <v>1913</v>
      </c>
      <c r="E42" s="80">
        <v>1</v>
      </c>
      <c r="F42" s="80" t="s">
        <v>1860</v>
      </c>
      <c r="G42" s="81">
        <v>10400</v>
      </c>
      <c r="H42" s="82">
        <f t="shared" si="1"/>
        <v>9787.3141351402228</v>
      </c>
      <c r="I42" s="83">
        <f t="shared" si="2"/>
        <v>8224.6337270085914</v>
      </c>
    </row>
    <row r="43" spans="1:9" ht="38.25" customHeight="1" thickBot="1" x14ac:dyDescent="0.3">
      <c r="A43" s="78" t="s">
        <v>2811</v>
      </c>
      <c r="B43" s="79" t="s">
        <v>1905</v>
      </c>
      <c r="C43" s="79" t="s">
        <v>1906</v>
      </c>
      <c r="D43" s="92" t="s">
        <v>1914</v>
      </c>
      <c r="E43" s="80">
        <v>1</v>
      </c>
      <c r="F43" s="80" t="s">
        <v>1860</v>
      </c>
      <c r="G43" s="81">
        <v>5625</v>
      </c>
      <c r="H43" s="82">
        <f t="shared" si="1"/>
        <v>5293.6194240542063</v>
      </c>
      <c r="I43" s="83">
        <f t="shared" si="2"/>
        <v>4448.4196840791656</v>
      </c>
    </row>
    <row r="44" spans="1:9" ht="38.25" customHeight="1" thickBot="1" x14ac:dyDescent="0.3">
      <c r="A44" s="78" t="s">
        <v>2812</v>
      </c>
      <c r="B44" s="79" t="s">
        <v>1905</v>
      </c>
      <c r="C44" s="79" t="s">
        <v>1906</v>
      </c>
      <c r="D44" s="92" t="s">
        <v>1915</v>
      </c>
      <c r="E44" s="80">
        <v>1</v>
      </c>
      <c r="F44" s="80" t="s">
        <v>1860</v>
      </c>
      <c r="G44" s="81">
        <v>6625</v>
      </c>
      <c r="H44" s="82">
        <f t="shared" si="1"/>
        <v>6234.7073216638437</v>
      </c>
      <c r="I44" s="83">
        <f t="shared" si="2"/>
        <v>5239.249850137684</v>
      </c>
    </row>
    <row r="45" spans="1:9" ht="38.25" customHeight="1" thickBot="1" x14ac:dyDescent="0.3">
      <c r="A45" s="78" t="s">
        <v>2813</v>
      </c>
      <c r="B45" s="79" t="s">
        <v>1916</v>
      </c>
      <c r="C45" s="79">
        <v>50181900</v>
      </c>
      <c r="D45" s="92" t="s">
        <v>1917</v>
      </c>
      <c r="E45" s="80">
        <v>1</v>
      </c>
      <c r="F45" s="80" t="s">
        <v>1860</v>
      </c>
      <c r="G45" s="81">
        <v>3125</v>
      </c>
      <c r="H45" s="82">
        <f t="shared" si="1"/>
        <v>2940.8996800301147</v>
      </c>
      <c r="I45" s="83">
        <f t="shared" si="2"/>
        <v>2471.3442689328695</v>
      </c>
    </row>
    <row r="46" spans="1:9" ht="38.25" customHeight="1" thickBot="1" x14ac:dyDescent="0.3">
      <c r="A46" s="78" t="s">
        <v>2814</v>
      </c>
      <c r="B46" s="79" t="s">
        <v>1916</v>
      </c>
      <c r="C46" s="79">
        <v>50181900</v>
      </c>
      <c r="D46" s="92" t="s">
        <v>1918</v>
      </c>
      <c r="E46" s="80">
        <v>1</v>
      </c>
      <c r="F46" s="80" t="s">
        <v>1860</v>
      </c>
      <c r="G46" s="81">
        <v>5000</v>
      </c>
      <c r="H46" s="82">
        <f t="shared" si="1"/>
        <v>4705.4394880481841</v>
      </c>
      <c r="I46" s="83">
        <f t="shared" si="2"/>
        <v>3954.1508302925918</v>
      </c>
    </row>
    <row r="47" spans="1:9" ht="38.25" customHeight="1" thickBot="1" x14ac:dyDescent="0.3">
      <c r="A47" s="78" t="s">
        <v>2815</v>
      </c>
      <c r="B47" s="79" t="s">
        <v>1919</v>
      </c>
      <c r="C47" s="79">
        <v>50181900</v>
      </c>
      <c r="D47" s="92" t="s">
        <v>1920</v>
      </c>
      <c r="E47" s="80">
        <v>1</v>
      </c>
      <c r="F47" s="80" t="s">
        <v>1860</v>
      </c>
      <c r="G47" s="81">
        <v>9000</v>
      </c>
      <c r="H47" s="82">
        <f t="shared" si="1"/>
        <v>8469.7910784867308</v>
      </c>
      <c r="I47" s="83">
        <f t="shared" si="2"/>
        <v>7117.4714945266651</v>
      </c>
    </row>
    <row r="48" spans="1:9" ht="38.25" customHeight="1" thickBot="1" x14ac:dyDescent="0.3">
      <c r="A48" s="78" t="s">
        <v>2816</v>
      </c>
      <c r="B48" s="79" t="s">
        <v>1919</v>
      </c>
      <c r="C48" s="79">
        <v>50181900</v>
      </c>
      <c r="D48" s="92" t="s">
        <v>1921</v>
      </c>
      <c r="E48" s="80">
        <v>1</v>
      </c>
      <c r="F48" s="80" t="s">
        <v>1860</v>
      </c>
      <c r="G48" s="81">
        <v>8125</v>
      </c>
      <c r="H48" s="82">
        <f t="shared" si="1"/>
        <v>7646.3391680782988</v>
      </c>
      <c r="I48" s="83">
        <f t="shared" si="2"/>
        <v>6425.4950992254617</v>
      </c>
    </row>
    <row r="49" spans="1:9" ht="38.25" customHeight="1" thickBot="1" x14ac:dyDescent="0.3">
      <c r="A49" s="84" t="s">
        <v>2817</v>
      </c>
      <c r="B49" s="85" t="s">
        <v>1919</v>
      </c>
      <c r="C49" s="85">
        <v>50181900</v>
      </c>
      <c r="D49" s="93" t="s">
        <v>1922</v>
      </c>
      <c r="E49" s="86">
        <v>1</v>
      </c>
      <c r="F49" s="86" t="s">
        <v>1860</v>
      </c>
      <c r="G49" s="87">
        <v>4000</v>
      </c>
      <c r="H49" s="82">
        <f t="shared" si="1"/>
        <v>3764.3515904385472</v>
      </c>
      <c r="I49" s="83">
        <f t="shared" si="2"/>
        <v>3163.3206642340733</v>
      </c>
    </row>
    <row r="50" spans="1:9" ht="38.25" customHeight="1" thickBot="1" x14ac:dyDescent="0.3">
      <c r="A50" s="172" t="s">
        <v>1861</v>
      </c>
      <c r="B50" s="172"/>
      <c r="C50" s="172"/>
      <c r="D50" s="172"/>
      <c r="E50" s="172"/>
      <c r="F50" s="172"/>
      <c r="G50" s="88">
        <f>SUM(G6:G49)</f>
        <v>256097</v>
      </c>
      <c r="H50" s="89">
        <f>SUM(H6:H49)</f>
        <v>241009.78731413512</v>
      </c>
    </row>
  </sheetData>
  <sheetProtection algorithmName="SHA-512" hashValue="ZyDABwwluFyxv5Zg7Qd6N/zdLDedre7b9XwBu5fzPtVnoWfYZt1uA4S5OcrLCTsZPM+Q6Hl+0ughvkEGHjSijA==" saltValue="boKOwGAMcERey6hwdUDHEg==" spinCount="100000" sheet="1" objects="1" scenarios="1" selectLockedCells="1" selectUnlockedCells="1"/>
  <mergeCells count="32">
    <mergeCell ref="H22:H27"/>
    <mergeCell ref="A50:F50"/>
    <mergeCell ref="A22:A27"/>
    <mergeCell ref="B22:B27"/>
    <mergeCell ref="C22:C27"/>
    <mergeCell ref="E22:E27"/>
    <mergeCell ref="F22:F27"/>
    <mergeCell ref="G22:G27"/>
    <mergeCell ref="H10:H15"/>
    <mergeCell ref="A16:A21"/>
    <mergeCell ref="B16:B21"/>
    <mergeCell ref="C16:C21"/>
    <mergeCell ref="E16:E21"/>
    <mergeCell ref="F16:F21"/>
    <mergeCell ref="G16:G21"/>
    <mergeCell ref="H16:H21"/>
    <mergeCell ref="A10:A15"/>
    <mergeCell ref="B10:B15"/>
    <mergeCell ref="C10:C15"/>
    <mergeCell ref="E10:E15"/>
    <mergeCell ref="F10:F15"/>
    <mergeCell ref="G10:G15"/>
    <mergeCell ref="A2:C4"/>
    <mergeCell ref="D2:H2"/>
    <mergeCell ref="D3:H4"/>
    <mergeCell ref="A6:A9"/>
    <mergeCell ref="B6:B9"/>
    <mergeCell ref="C6:C9"/>
    <mergeCell ref="E6:E9"/>
    <mergeCell ref="F6:F9"/>
    <mergeCell ref="G6:G9"/>
    <mergeCell ref="H6:H9"/>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FA99E-44E9-4290-8E83-57BBE9F78E91}">
  <dimension ref="B1:G850"/>
  <sheetViews>
    <sheetView topLeftCell="A9" zoomScale="115" zoomScaleNormal="115" workbookViewId="0">
      <selection activeCell="A49" sqref="A1:XFD1048576"/>
    </sheetView>
  </sheetViews>
  <sheetFormatPr baseColWidth="10" defaultRowHeight="11.25" x14ac:dyDescent="0.2"/>
  <cols>
    <col min="1" max="1" width="2.28515625" style="18" customWidth="1"/>
    <col min="2" max="2" width="5" style="18" customWidth="1"/>
    <col min="3" max="3" width="24.5703125" style="18" customWidth="1"/>
    <col min="4" max="4" width="99.140625" style="95" customWidth="1"/>
    <col min="5" max="5" width="22.42578125" style="18" customWidth="1"/>
    <col min="6" max="6" width="21.7109375" style="21" customWidth="1"/>
    <col min="7" max="16384" width="11.42578125" style="18"/>
  </cols>
  <sheetData>
    <row r="1" spans="2:6" x14ac:dyDescent="0.2">
      <c r="B1" s="22" t="s">
        <v>1543</v>
      </c>
      <c r="C1" s="22" t="s">
        <v>2606</v>
      </c>
      <c r="D1" s="22" t="s">
        <v>2055</v>
      </c>
      <c r="E1" s="22" t="s">
        <v>0</v>
      </c>
      <c r="F1" s="23" t="s">
        <v>2607</v>
      </c>
    </row>
    <row r="2" spans="2:6" ht="90" x14ac:dyDescent="0.2">
      <c r="B2" s="19">
        <v>1</v>
      </c>
      <c r="C2" s="19" t="s">
        <v>3</v>
      </c>
      <c r="D2" s="94" t="s">
        <v>4</v>
      </c>
      <c r="E2" s="19" t="s">
        <v>5</v>
      </c>
      <c r="F2" s="20">
        <v>20185</v>
      </c>
    </row>
    <row r="3" spans="2:6" ht="112.5" x14ac:dyDescent="0.2">
      <c r="B3" s="19">
        <v>2</v>
      </c>
      <c r="C3" s="19" t="s">
        <v>6</v>
      </c>
      <c r="D3" s="94" t="s">
        <v>7</v>
      </c>
      <c r="E3" s="19" t="s">
        <v>5</v>
      </c>
      <c r="F3" s="20">
        <v>25838</v>
      </c>
    </row>
    <row r="4" spans="2:6" ht="112.5" x14ac:dyDescent="0.2">
      <c r="B4" s="19">
        <v>3</v>
      </c>
      <c r="C4" s="19" t="s">
        <v>8</v>
      </c>
      <c r="D4" s="94" t="s">
        <v>2608</v>
      </c>
      <c r="E4" s="19" t="s">
        <v>5</v>
      </c>
      <c r="F4" s="20">
        <v>25141</v>
      </c>
    </row>
    <row r="5" spans="2:6" ht="112.5" x14ac:dyDescent="0.2">
      <c r="B5" s="19">
        <v>4</v>
      </c>
      <c r="C5" s="19" t="s">
        <v>9</v>
      </c>
      <c r="D5" s="94" t="s">
        <v>2609</v>
      </c>
      <c r="E5" s="19" t="s">
        <v>5</v>
      </c>
      <c r="F5" s="20">
        <v>26692</v>
      </c>
    </row>
    <row r="6" spans="2:6" ht="101.25" x14ac:dyDescent="0.2">
      <c r="B6" s="19">
        <v>5</v>
      </c>
      <c r="C6" s="19" t="s">
        <v>10</v>
      </c>
      <c r="D6" s="94" t="s">
        <v>11</v>
      </c>
      <c r="E6" s="19" t="s">
        <v>5</v>
      </c>
      <c r="F6" s="20">
        <v>33230</v>
      </c>
    </row>
    <row r="7" spans="2:6" ht="146.25" x14ac:dyDescent="0.2">
      <c r="B7" s="19">
        <v>6</v>
      </c>
      <c r="C7" s="19" t="s">
        <v>12</v>
      </c>
      <c r="D7" s="94" t="s">
        <v>2610</v>
      </c>
      <c r="E7" s="19" t="s">
        <v>5</v>
      </c>
      <c r="F7" s="20">
        <v>32068</v>
      </c>
    </row>
    <row r="8" spans="2:6" ht="123.75" x14ac:dyDescent="0.2">
      <c r="B8" s="19">
        <v>7</v>
      </c>
      <c r="C8" s="19" t="s">
        <v>13</v>
      </c>
      <c r="D8" s="94" t="s">
        <v>2611</v>
      </c>
      <c r="E8" s="19" t="s">
        <v>5</v>
      </c>
      <c r="F8" s="20">
        <v>32053</v>
      </c>
    </row>
    <row r="9" spans="2:6" ht="202.5" x14ac:dyDescent="0.2">
      <c r="B9" s="19">
        <v>8</v>
      </c>
      <c r="C9" s="19" t="s">
        <v>14</v>
      </c>
      <c r="D9" s="94" t="s">
        <v>15</v>
      </c>
      <c r="E9" s="19" t="s">
        <v>5</v>
      </c>
      <c r="F9" s="20">
        <v>43347</v>
      </c>
    </row>
    <row r="10" spans="2:6" ht="90" x14ac:dyDescent="0.2">
      <c r="B10" s="19">
        <v>9</v>
      </c>
      <c r="C10" s="19" t="s">
        <v>16</v>
      </c>
      <c r="D10" s="94" t="s">
        <v>17</v>
      </c>
      <c r="E10" s="19" t="s">
        <v>5</v>
      </c>
      <c r="F10" s="20">
        <v>28837</v>
      </c>
    </row>
    <row r="11" spans="2:6" ht="101.25" x14ac:dyDescent="0.2">
      <c r="B11" s="19">
        <v>10</v>
      </c>
      <c r="C11" s="19" t="s">
        <v>18</v>
      </c>
      <c r="D11" s="94" t="s">
        <v>2612</v>
      </c>
      <c r="E11" s="19" t="s">
        <v>5</v>
      </c>
      <c r="F11" s="20">
        <v>35163</v>
      </c>
    </row>
    <row r="12" spans="2:6" ht="135" x14ac:dyDescent="0.2">
      <c r="B12" s="19">
        <v>11</v>
      </c>
      <c r="C12" s="19" t="s">
        <v>19</v>
      </c>
      <c r="D12" s="94" t="s">
        <v>20</v>
      </c>
      <c r="E12" s="19" t="s">
        <v>5</v>
      </c>
      <c r="F12" s="20">
        <v>44658</v>
      </c>
    </row>
    <row r="13" spans="2:6" ht="135" x14ac:dyDescent="0.2">
      <c r="B13" s="19">
        <v>12</v>
      </c>
      <c r="C13" s="19" t="s">
        <v>21</v>
      </c>
      <c r="D13" s="94" t="s">
        <v>22</v>
      </c>
      <c r="E13" s="19" t="s">
        <v>5</v>
      </c>
      <c r="F13" s="20">
        <v>55682</v>
      </c>
    </row>
    <row r="14" spans="2:6" ht="135" x14ac:dyDescent="0.2">
      <c r="B14" s="19">
        <v>13</v>
      </c>
      <c r="C14" s="19" t="s">
        <v>23</v>
      </c>
      <c r="D14" s="94" t="s">
        <v>2613</v>
      </c>
      <c r="E14" s="19" t="s">
        <v>5</v>
      </c>
      <c r="F14" s="20">
        <v>70862</v>
      </c>
    </row>
    <row r="15" spans="2:6" ht="22.5" x14ac:dyDescent="0.2">
      <c r="B15" s="19">
        <v>14</v>
      </c>
      <c r="C15" s="19" t="s">
        <v>24</v>
      </c>
      <c r="D15" s="94" t="s">
        <v>2614</v>
      </c>
      <c r="E15" s="19" t="s">
        <v>5</v>
      </c>
      <c r="F15" s="20">
        <v>42009</v>
      </c>
    </row>
    <row r="16" spans="2:6" ht="258.75" x14ac:dyDescent="0.2">
      <c r="B16" s="19">
        <v>15</v>
      </c>
      <c r="C16" s="19" t="s">
        <v>25</v>
      </c>
      <c r="D16" s="94" t="s">
        <v>2615</v>
      </c>
      <c r="E16" s="19" t="s">
        <v>26</v>
      </c>
      <c r="F16" s="20">
        <v>28692</v>
      </c>
    </row>
    <row r="17" spans="2:6" ht="78.75" x14ac:dyDescent="0.2">
      <c r="B17" s="19">
        <v>16</v>
      </c>
      <c r="C17" s="19" t="s">
        <v>27</v>
      </c>
      <c r="D17" s="94" t="s">
        <v>2616</v>
      </c>
      <c r="E17" s="19" t="s">
        <v>26</v>
      </c>
      <c r="F17" s="20">
        <v>17536</v>
      </c>
    </row>
    <row r="18" spans="2:6" ht="90" x14ac:dyDescent="0.2">
      <c r="B18" s="19">
        <v>17</v>
      </c>
      <c r="C18" s="19" t="s">
        <v>28</v>
      </c>
      <c r="D18" s="94" t="s">
        <v>2617</v>
      </c>
      <c r="E18" s="19" t="s">
        <v>26</v>
      </c>
      <c r="F18" s="20">
        <v>18431</v>
      </c>
    </row>
    <row r="19" spans="2:6" ht="101.25" x14ac:dyDescent="0.2">
      <c r="B19" s="19">
        <v>18</v>
      </c>
      <c r="C19" s="19" t="s">
        <v>29</v>
      </c>
      <c r="D19" s="94" t="s">
        <v>2618</v>
      </c>
      <c r="E19" s="19" t="s">
        <v>26</v>
      </c>
      <c r="F19" s="20">
        <v>29174</v>
      </c>
    </row>
    <row r="20" spans="2:6" ht="22.5" x14ac:dyDescent="0.2">
      <c r="B20" s="19">
        <v>19</v>
      </c>
      <c r="C20" s="19" t="s">
        <v>30</v>
      </c>
      <c r="D20" s="94" t="s">
        <v>31</v>
      </c>
      <c r="E20" s="19" t="s">
        <v>32</v>
      </c>
      <c r="F20" s="20">
        <v>1317</v>
      </c>
    </row>
    <row r="21" spans="2:6" ht="33.75" x14ac:dyDescent="0.2">
      <c r="B21" s="19">
        <v>20</v>
      </c>
      <c r="C21" s="19" t="s">
        <v>33</v>
      </c>
      <c r="D21" s="94" t="s">
        <v>2619</v>
      </c>
      <c r="E21" s="19" t="s">
        <v>32</v>
      </c>
      <c r="F21" s="20">
        <v>2247</v>
      </c>
    </row>
    <row r="22" spans="2:6" ht="33.75" x14ac:dyDescent="0.2">
      <c r="B22" s="19">
        <v>21</v>
      </c>
      <c r="C22" s="19" t="s">
        <v>34</v>
      </c>
      <c r="D22" s="94" t="s">
        <v>2620</v>
      </c>
      <c r="E22" s="19" t="s">
        <v>32</v>
      </c>
      <c r="F22" s="20">
        <v>4304</v>
      </c>
    </row>
    <row r="23" spans="2:6" ht="33.75" x14ac:dyDescent="0.2">
      <c r="B23" s="19">
        <v>22</v>
      </c>
      <c r="C23" s="19" t="s">
        <v>35</v>
      </c>
      <c r="D23" s="94" t="s">
        <v>2621</v>
      </c>
      <c r="E23" s="19" t="s">
        <v>32</v>
      </c>
      <c r="F23" s="20">
        <v>31881</v>
      </c>
    </row>
    <row r="24" spans="2:6" ht="22.5" x14ac:dyDescent="0.2">
      <c r="B24" s="19">
        <v>23</v>
      </c>
      <c r="C24" s="19" t="s">
        <v>36</v>
      </c>
      <c r="D24" s="94" t="s">
        <v>2622</v>
      </c>
      <c r="E24" s="19" t="s">
        <v>5</v>
      </c>
      <c r="F24" s="20">
        <v>27958</v>
      </c>
    </row>
    <row r="25" spans="2:6" ht="22.5" x14ac:dyDescent="0.2">
      <c r="B25" s="19">
        <v>24</v>
      </c>
      <c r="C25" s="19" t="s">
        <v>37</v>
      </c>
      <c r="D25" s="94" t="s">
        <v>2622</v>
      </c>
      <c r="E25" s="19" t="s">
        <v>5</v>
      </c>
      <c r="F25" s="20">
        <v>25546</v>
      </c>
    </row>
    <row r="26" spans="2:6" ht="22.5" x14ac:dyDescent="0.2">
      <c r="B26" s="19">
        <v>25</v>
      </c>
      <c r="C26" s="19" t="s">
        <v>38</v>
      </c>
      <c r="D26" s="94" t="s">
        <v>2622</v>
      </c>
      <c r="E26" s="19" t="s">
        <v>5</v>
      </c>
      <c r="F26" s="20">
        <v>24817</v>
      </c>
    </row>
    <row r="27" spans="2:6" ht="22.5" x14ac:dyDescent="0.2">
      <c r="B27" s="19">
        <v>26</v>
      </c>
      <c r="C27" s="19" t="s">
        <v>39</v>
      </c>
      <c r="D27" s="94" t="s">
        <v>2622</v>
      </c>
      <c r="E27" s="19" t="s">
        <v>5</v>
      </c>
      <c r="F27" s="20">
        <v>26837</v>
      </c>
    </row>
    <row r="28" spans="2:6" ht="22.5" x14ac:dyDescent="0.2">
      <c r="B28" s="19">
        <v>27</v>
      </c>
      <c r="C28" s="19" t="s">
        <v>2623</v>
      </c>
      <c r="D28" s="94" t="s">
        <v>2622</v>
      </c>
      <c r="E28" s="19" t="s">
        <v>5</v>
      </c>
      <c r="F28" s="20">
        <v>24137</v>
      </c>
    </row>
    <row r="29" spans="2:6" ht="22.5" x14ac:dyDescent="0.2">
      <c r="B29" s="19">
        <v>28</v>
      </c>
      <c r="C29" s="19" t="s">
        <v>2624</v>
      </c>
      <c r="D29" s="94" t="s">
        <v>2622</v>
      </c>
      <c r="E29" s="19" t="s">
        <v>5</v>
      </c>
      <c r="F29" s="20">
        <v>22837</v>
      </c>
    </row>
    <row r="30" spans="2:6" ht="22.5" x14ac:dyDescent="0.2">
      <c r="B30" s="19">
        <v>29</v>
      </c>
      <c r="C30" s="19" t="s">
        <v>2625</v>
      </c>
      <c r="D30" s="94" t="s">
        <v>2622</v>
      </c>
      <c r="E30" s="19" t="s">
        <v>5</v>
      </c>
      <c r="F30" s="20">
        <v>19747</v>
      </c>
    </row>
    <row r="31" spans="2:6" ht="22.5" x14ac:dyDescent="0.2">
      <c r="B31" s="19">
        <v>30</v>
      </c>
      <c r="C31" s="19" t="s">
        <v>2626</v>
      </c>
      <c r="D31" s="94" t="s">
        <v>2622</v>
      </c>
      <c r="E31" s="19" t="s">
        <v>5</v>
      </c>
      <c r="F31" s="20">
        <v>24178</v>
      </c>
    </row>
    <row r="32" spans="2:6" x14ac:dyDescent="0.2">
      <c r="B32" s="19">
        <v>31</v>
      </c>
      <c r="C32" s="19" t="s">
        <v>2627</v>
      </c>
      <c r="D32" s="94" t="s">
        <v>2628</v>
      </c>
      <c r="E32" s="19" t="s">
        <v>63</v>
      </c>
      <c r="F32" s="20">
        <v>34573</v>
      </c>
    </row>
    <row r="33" spans="2:7" x14ac:dyDescent="0.2">
      <c r="B33" s="19">
        <v>32</v>
      </c>
      <c r="C33" s="19" t="s">
        <v>2629</v>
      </c>
      <c r="D33" s="94" t="s">
        <v>2630</v>
      </c>
      <c r="E33" s="19" t="s">
        <v>63</v>
      </c>
      <c r="F33" s="20">
        <v>50262</v>
      </c>
    </row>
    <row r="34" spans="2:7" x14ac:dyDescent="0.2">
      <c r="B34" s="19">
        <v>33</v>
      </c>
      <c r="C34" s="19" t="s">
        <v>2631</v>
      </c>
      <c r="D34" s="94" t="s">
        <v>2632</v>
      </c>
      <c r="E34" s="19" t="s">
        <v>63</v>
      </c>
      <c r="F34" s="20">
        <v>64766</v>
      </c>
    </row>
    <row r="35" spans="2:7" ht="22.5" x14ac:dyDescent="0.2">
      <c r="B35" s="19">
        <v>34</v>
      </c>
      <c r="C35" s="19" t="s">
        <v>2633</v>
      </c>
      <c r="D35" s="94" t="s">
        <v>2634</v>
      </c>
      <c r="E35" s="19" t="s">
        <v>63</v>
      </c>
      <c r="F35" s="20">
        <v>217082</v>
      </c>
    </row>
    <row r="36" spans="2:7" ht="22.5" x14ac:dyDescent="0.2">
      <c r="B36" s="19">
        <v>35</v>
      </c>
      <c r="C36" s="19" t="s">
        <v>2633</v>
      </c>
      <c r="D36" s="94" t="s">
        <v>2635</v>
      </c>
      <c r="E36" s="19" t="s">
        <v>63</v>
      </c>
      <c r="F36" s="20">
        <v>342470</v>
      </c>
    </row>
    <row r="37" spans="2:7" ht="22.5" x14ac:dyDescent="0.2">
      <c r="B37" s="19">
        <v>36</v>
      </c>
      <c r="C37" s="19" t="s">
        <v>2636</v>
      </c>
      <c r="D37" s="94" t="s">
        <v>2637</v>
      </c>
      <c r="E37" s="19" t="s">
        <v>5</v>
      </c>
      <c r="F37" s="20">
        <v>113400</v>
      </c>
    </row>
    <row r="38" spans="2:7" x14ac:dyDescent="0.2">
      <c r="B38" s="19">
        <v>37</v>
      </c>
      <c r="C38" s="19" t="s">
        <v>2638</v>
      </c>
      <c r="D38" s="94" t="s">
        <v>2639</v>
      </c>
      <c r="E38" s="19" t="s">
        <v>5</v>
      </c>
      <c r="F38" s="20">
        <v>198450</v>
      </c>
    </row>
    <row r="39" spans="2:7" x14ac:dyDescent="0.2">
      <c r="B39" s="19">
        <v>38</v>
      </c>
      <c r="C39" s="19" t="s">
        <v>2640</v>
      </c>
      <c r="D39" s="94" t="s">
        <v>2641</v>
      </c>
      <c r="E39" s="19" t="s">
        <v>5</v>
      </c>
      <c r="F39" s="20">
        <v>113000.4</v>
      </c>
    </row>
    <row r="40" spans="2:7" ht="45" x14ac:dyDescent="0.2">
      <c r="B40" s="19">
        <v>39</v>
      </c>
      <c r="C40" s="19" t="s">
        <v>2642</v>
      </c>
      <c r="D40" s="94" t="s">
        <v>2643</v>
      </c>
      <c r="E40" s="19" t="s">
        <v>5</v>
      </c>
      <c r="F40" s="20">
        <v>27001.08</v>
      </c>
    </row>
    <row r="41" spans="2:7" x14ac:dyDescent="0.2">
      <c r="B41" s="19">
        <v>40</v>
      </c>
      <c r="C41" s="19" t="s">
        <v>2642</v>
      </c>
      <c r="D41" s="94" t="s">
        <v>2644</v>
      </c>
      <c r="E41" s="19" t="s">
        <v>5</v>
      </c>
      <c r="F41" s="20">
        <v>24999.84</v>
      </c>
    </row>
    <row r="42" spans="2:7" ht="33.75" x14ac:dyDescent="0.2">
      <c r="B42" s="19">
        <v>44</v>
      </c>
      <c r="C42" s="19" t="s">
        <v>2645</v>
      </c>
      <c r="D42" s="94" t="s">
        <v>2646</v>
      </c>
      <c r="E42" s="19" t="s">
        <v>5</v>
      </c>
      <c r="F42" s="20">
        <v>26299.999999999996</v>
      </c>
    </row>
    <row r="43" spans="2:7" ht="33.75" x14ac:dyDescent="0.2">
      <c r="B43" s="19">
        <v>45</v>
      </c>
      <c r="C43" s="19" t="s">
        <v>2647</v>
      </c>
      <c r="D43" s="94" t="s">
        <v>2648</v>
      </c>
      <c r="E43" s="19" t="s">
        <v>5</v>
      </c>
      <c r="F43" s="20">
        <v>36820</v>
      </c>
    </row>
    <row r="44" spans="2:7" ht="33.75" x14ac:dyDescent="0.2">
      <c r="B44" s="19">
        <v>46</v>
      </c>
      <c r="C44" s="19" t="s">
        <v>2649</v>
      </c>
      <c r="D44" s="94" t="s">
        <v>2650</v>
      </c>
      <c r="E44" s="19" t="s">
        <v>5</v>
      </c>
      <c r="F44" s="20">
        <v>46288</v>
      </c>
    </row>
    <row r="45" spans="2:7" ht="22.5" x14ac:dyDescent="0.2">
      <c r="B45" s="19">
        <v>48</v>
      </c>
      <c r="C45" s="19" t="s">
        <v>2651</v>
      </c>
      <c r="D45" s="94" t="s">
        <v>2652</v>
      </c>
      <c r="E45" s="19" t="s">
        <v>5</v>
      </c>
      <c r="F45" s="20">
        <v>27002.16</v>
      </c>
    </row>
    <row r="46" spans="2:7" x14ac:dyDescent="0.2">
      <c r="B46" s="19">
        <v>49</v>
      </c>
      <c r="C46" s="19" t="s">
        <v>2653</v>
      </c>
      <c r="D46" s="94" t="s">
        <v>2654</v>
      </c>
      <c r="E46" s="19" t="s">
        <v>5</v>
      </c>
      <c r="F46" s="20">
        <v>36820</v>
      </c>
    </row>
    <row r="47" spans="2:7" ht="22.5" x14ac:dyDescent="0.2">
      <c r="B47" s="19">
        <v>50</v>
      </c>
      <c r="C47" s="19" t="s">
        <v>2655</v>
      </c>
      <c r="D47" s="94" t="s">
        <v>2656</v>
      </c>
      <c r="E47" s="19" t="s">
        <v>5</v>
      </c>
      <c r="F47" s="20">
        <v>27000</v>
      </c>
    </row>
    <row r="48" spans="2:7" ht="45" x14ac:dyDescent="0.2">
      <c r="B48" s="19">
        <v>51</v>
      </c>
      <c r="C48" s="19" t="s">
        <v>2657</v>
      </c>
      <c r="D48" s="94" t="s">
        <v>2658</v>
      </c>
      <c r="E48" s="19" t="s">
        <v>5</v>
      </c>
      <c r="F48" s="20">
        <v>43132</v>
      </c>
      <c r="G48" s="18" t="s">
        <v>2791</v>
      </c>
    </row>
    <row r="49" spans="2:7" ht="67.5" x14ac:dyDescent="0.2">
      <c r="B49" s="19">
        <v>52</v>
      </c>
      <c r="C49" s="19" t="s">
        <v>2659</v>
      </c>
      <c r="D49" s="94" t="s">
        <v>2660</v>
      </c>
      <c r="E49" s="19" t="s">
        <v>5</v>
      </c>
      <c r="F49" s="20">
        <v>51547.999999999993</v>
      </c>
      <c r="G49" s="18" t="s">
        <v>2791</v>
      </c>
    </row>
    <row r="50" spans="2:7" ht="22.5" x14ac:dyDescent="0.2">
      <c r="B50" s="19">
        <v>53</v>
      </c>
      <c r="C50" s="19" t="s">
        <v>2661</v>
      </c>
      <c r="D50" s="94" t="s">
        <v>2662</v>
      </c>
      <c r="E50" s="19" t="s">
        <v>5</v>
      </c>
      <c r="F50" s="20">
        <v>29455.999999999996</v>
      </c>
    </row>
    <row r="51" spans="2:7" ht="45" x14ac:dyDescent="0.2">
      <c r="B51" s="19">
        <v>54</v>
      </c>
      <c r="C51" s="19" t="s">
        <v>40</v>
      </c>
      <c r="D51" s="94" t="s">
        <v>41</v>
      </c>
      <c r="E51" s="19" t="s">
        <v>5</v>
      </c>
      <c r="F51" s="20">
        <v>19500.48</v>
      </c>
    </row>
    <row r="52" spans="2:7" ht="45" x14ac:dyDescent="0.2">
      <c r="B52" s="19">
        <v>55</v>
      </c>
      <c r="C52" s="19" t="s">
        <v>42</v>
      </c>
      <c r="D52" s="94" t="s">
        <v>41</v>
      </c>
      <c r="E52" s="19" t="s">
        <v>5</v>
      </c>
      <c r="F52" s="20">
        <v>15499.62</v>
      </c>
    </row>
    <row r="53" spans="2:7" x14ac:dyDescent="0.2">
      <c r="B53" s="19">
        <v>56</v>
      </c>
      <c r="C53" s="19" t="s">
        <v>43</v>
      </c>
      <c r="D53" s="94" t="s">
        <v>2663</v>
      </c>
      <c r="E53" s="19" t="s">
        <v>5</v>
      </c>
      <c r="F53" s="20">
        <v>15780</v>
      </c>
    </row>
    <row r="54" spans="2:7" ht="45" x14ac:dyDescent="0.2">
      <c r="B54" s="19">
        <v>57</v>
      </c>
      <c r="C54" s="19" t="s">
        <v>44</v>
      </c>
      <c r="D54" s="94" t="s">
        <v>45</v>
      </c>
      <c r="E54" s="19" t="s">
        <v>5</v>
      </c>
      <c r="F54" s="20">
        <v>20514</v>
      </c>
    </row>
    <row r="55" spans="2:7" ht="56.25" x14ac:dyDescent="0.2">
      <c r="B55" s="19">
        <v>58</v>
      </c>
      <c r="C55" s="19" t="s">
        <v>46</v>
      </c>
      <c r="D55" s="94" t="s">
        <v>47</v>
      </c>
      <c r="E55" s="19" t="s">
        <v>5</v>
      </c>
      <c r="F55" s="20">
        <v>26299.999999999996</v>
      </c>
    </row>
    <row r="56" spans="2:7" x14ac:dyDescent="0.2">
      <c r="B56" s="19">
        <v>59</v>
      </c>
      <c r="C56" s="19" t="s">
        <v>48</v>
      </c>
      <c r="D56" s="94" t="s">
        <v>49</v>
      </c>
      <c r="E56" s="19" t="s">
        <v>5</v>
      </c>
      <c r="F56" s="20">
        <v>28404</v>
      </c>
    </row>
    <row r="57" spans="2:7" ht="202.5" x14ac:dyDescent="0.2">
      <c r="B57" s="19">
        <v>60</v>
      </c>
      <c r="C57" s="19" t="s">
        <v>50</v>
      </c>
      <c r="D57" s="94" t="s">
        <v>2664</v>
      </c>
      <c r="E57" s="19" t="s">
        <v>5</v>
      </c>
      <c r="F57" s="20">
        <v>399760</v>
      </c>
    </row>
    <row r="58" spans="2:7" ht="202.5" x14ac:dyDescent="0.2">
      <c r="B58" s="19">
        <v>61</v>
      </c>
      <c r="C58" s="19" t="s">
        <v>51</v>
      </c>
      <c r="D58" s="94" t="s">
        <v>2665</v>
      </c>
      <c r="E58" s="19" t="s">
        <v>5</v>
      </c>
      <c r="F58" s="20">
        <v>946800</v>
      </c>
      <c r="G58" s="18" t="s">
        <v>2791</v>
      </c>
    </row>
    <row r="59" spans="2:7" ht="202.5" x14ac:dyDescent="0.2">
      <c r="B59" s="19">
        <v>62</v>
      </c>
      <c r="C59" s="19" t="s">
        <v>2666</v>
      </c>
      <c r="D59" s="94" t="s">
        <v>2667</v>
      </c>
      <c r="E59" s="19" t="s">
        <v>5</v>
      </c>
      <c r="F59" s="20">
        <v>105200</v>
      </c>
    </row>
    <row r="60" spans="2:7" ht="22.5" x14ac:dyDescent="0.2">
      <c r="B60" s="19">
        <v>63</v>
      </c>
      <c r="C60" s="19" t="s">
        <v>2668</v>
      </c>
      <c r="D60" s="94" t="s">
        <v>2669</v>
      </c>
      <c r="E60" s="19" t="s">
        <v>2670</v>
      </c>
      <c r="F60" s="20">
        <v>358145</v>
      </c>
    </row>
    <row r="61" spans="2:7" ht="22.5" x14ac:dyDescent="0.2">
      <c r="B61" s="19">
        <v>64</v>
      </c>
      <c r="C61" s="19" t="s">
        <v>2671</v>
      </c>
      <c r="D61" s="94" t="s">
        <v>2672</v>
      </c>
      <c r="E61" s="19" t="s">
        <v>2670</v>
      </c>
      <c r="F61" s="20">
        <v>439678</v>
      </c>
    </row>
    <row r="62" spans="2:7" ht="22.5" x14ac:dyDescent="0.2">
      <c r="B62" s="19">
        <v>65</v>
      </c>
      <c r="C62" s="19" t="s">
        <v>2668</v>
      </c>
      <c r="D62" s="94" t="s">
        <v>2673</v>
      </c>
      <c r="E62" s="19" t="s">
        <v>2670</v>
      </c>
      <c r="F62" s="20">
        <v>346629</v>
      </c>
    </row>
    <row r="63" spans="2:7" ht="22.5" x14ac:dyDescent="0.2">
      <c r="B63" s="19">
        <v>66</v>
      </c>
      <c r="C63" s="19" t="s">
        <v>2671</v>
      </c>
      <c r="D63" s="94" t="s">
        <v>2674</v>
      </c>
      <c r="E63" s="19" t="s">
        <v>2670</v>
      </c>
      <c r="F63" s="20">
        <v>396137</v>
      </c>
    </row>
    <row r="64" spans="2:7" ht="22.5" x14ac:dyDescent="0.2">
      <c r="B64" s="19">
        <v>67</v>
      </c>
      <c r="C64" s="19" t="s">
        <v>2675</v>
      </c>
      <c r="D64" s="94" t="s">
        <v>2672</v>
      </c>
      <c r="E64" s="19" t="s">
        <v>2670</v>
      </c>
      <c r="F64" s="20">
        <v>563340</v>
      </c>
    </row>
    <row r="65" spans="2:6" ht="22.5" x14ac:dyDescent="0.2">
      <c r="B65" s="19">
        <v>68</v>
      </c>
      <c r="C65" s="19" t="s">
        <v>2676</v>
      </c>
      <c r="D65" s="94" t="s">
        <v>2672</v>
      </c>
      <c r="E65" s="19" t="s">
        <v>2670</v>
      </c>
      <c r="F65" s="20">
        <v>633447</v>
      </c>
    </row>
    <row r="66" spans="2:6" ht="22.5" x14ac:dyDescent="0.2">
      <c r="B66" s="19">
        <v>69</v>
      </c>
      <c r="C66" s="19" t="s">
        <v>52</v>
      </c>
      <c r="D66" s="94" t="s">
        <v>2677</v>
      </c>
      <c r="E66" s="19" t="s">
        <v>53</v>
      </c>
      <c r="F66" s="20">
        <v>944373</v>
      </c>
    </row>
    <row r="67" spans="2:6" ht="22.5" x14ac:dyDescent="0.2">
      <c r="B67" s="19">
        <v>70</v>
      </c>
      <c r="C67" s="19" t="s">
        <v>52</v>
      </c>
      <c r="D67" s="94" t="s">
        <v>2678</v>
      </c>
      <c r="E67" s="19" t="s">
        <v>53</v>
      </c>
      <c r="F67" s="20">
        <v>1684080</v>
      </c>
    </row>
    <row r="68" spans="2:6" ht="33.75" x14ac:dyDescent="0.2">
      <c r="B68" s="19">
        <v>71</v>
      </c>
      <c r="C68" s="19" t="s">
        <v>52</v>
      </c>
      <c r="D68" s="94" t="s">
        <v>2679</v>
      </c>
      <c r="E68" s="19" t="s">
        <v>53</v>
      </c>
      <c r="F68" s="20">
        <v>2485595</v>
      </c>
    </row>
    <row r="69" spans="2:6" ht="33.75" x14ac:dyDescent="0.2">
      <c r="B69" s="19">
        <v>72</v>
      </c>
      <c r="C69" s="19" t="s">
        <v>52</v>
      </c>
      <c r="D69" s="94" t="s">
        <v>2680</v>
      </c>
      <c r="E69" s="19" t="s">
        <v>53</v>
      </c>
      <c r="F69" s="20">
        <v>3581430</v>
      </c>
    </row>
    <row r="70" spans="2:6" ht="45" x14ac:dyDescent="0.2">
      <c r="B70" s="19">
        <v>73</v>
      </c>
      <c r="C70" s="19" t="s">
        <v>54</v>
      </c>
      <c r="D70" s="94" t="s">
        <v>2681</v>
      </c>
      <c r="E70" s="19" t="s">
        <v>53</v>
      </c>
      <c r="F70" s="20">
        <v>1803593</v>
      </c>
    </row>
    <row r="71" spans="2:6" ht="45" x14ac:dyDescent="0.2">
      <c r="B71" s="19">
        <v>74</v>
      </c>
      <c r="C71" s="19" t="s">
        <v>54</v>
      </c>
      <c r="D71" s="94" t="s">
        <v>2682</v>
      </c>
      <c r="E71" s="19" t="s">
        <v>53</v>
      </c>
      <c r="F71" s="20">
        <v>2625160</v>
      </c>
    </row>
    <row r="72" spans="2:6" ht="45" x14ac:dyDescent="0.2">
      <c r="B72" s="19">
        <v>75</v>
      </c>
      <c r="C72" s="19" t="s">
        <v>54</v>
      </c>
      <c r="D72" s="94" t="s">
        <v>2683</v>
      </c>
      <c r="E72" s="19" t="s">
        <v>53</v>
      </c>
      <c r="F72" s="20">
        <v>3733812</v>
      </c>
    </row>
    <row r="73" spans="2:6" ht="45" x14ac:dyDescent="0.2">
      <c r="B73" s="19">
        <v>76</v>
      </c>
      <c r="C73" s="19" t="s">
        <v>54</v>
      </c>
      <c r="D73" s="94" t="s">
        <v>2684</v>
      </c>
      <c r="E73" s="19" t="s">
        <v>53</v>
      </c>
      <c r="F73" s="20">
        <v>4552000</v>
      </c>
    </row>
    <row r="74" spans="2:6" ht="33.75" x14ac:dyDescent="0.2">
      <c r="B74" s="19">
        <v>77</v>
      </c>
      <c r="C74" s="19" t="s">
        <v>55</v>
      </c>
      <c r="D74" s="94" t="s">
        <v>2685</v>
      </c>
      <c r="E74" s="19" t="s">
        <v>53</v>
      </c>
      <c r="F74" s="20">
        <v>885493</v>
      </c>
    </row>
    <row r="75" spans="2:6" ht="33.75" x14ac:dyDescent="0.2">
      <c r="B75" s="19">
        <v>78</v>
      </c>
      <c r="C75" s="19" t="s">
        <v>55</v>
      </c>
      <c r="D75" s="94" t="s">
        <v>2686</v>
      </c>
      <c r="E75" s="19" t="s">
        <v>53</v>
      </c>
      <c r="F75" s="20">
        <v>1330872</v>
      </c>
    </row>
    <row r="76" spans="2:6" x14ac:dyDescent="0.2">
      <c r="B76" s="19">
        <v>79</v>
      </c>
      <c r="C76" s="19" t="s">
        <v>56</v>
      </c>
      <c r="D76" s="94" t="s">
        <v>2687</v>
      </c>
      <c r="E76" s="19" t="s">
        <v>5</v>
      </c>
      <c r="F76" s="20">
        <v>4208000</v>
      </c>
    </row>
    <row r="77" spans="2:6" x14ac:dyDescent="0.2">
      <c r="B77" s="19">
        <v>80</v>
      </c>
      <c r="C77" s="19" t="s">
        <v>57</v>
      </c>
      <c r="D77" s="94" t="s">
        <v>2688</v>
      </c>
      <c r="E77" s="19" t="s">
        <v>5</v>
      </c>
      <c r="F77" s="20">
        <v>6838000</v>
      </c>
    </row>
    <row r="78" spans="2:6" x14ac:dyDescent="0.2">
      <c r="B78" s="19">
        <v>81</v>
      </c>
      <c r="C78" s="19" t="s">
        <v>58</v>
      </c>
      <c r="D78" s="94" t="s">
        <v>2689</v>
      </c>
      <c r="E78" s="19" t="s">
        <v>5</v>
      </c>
      <c r="F78" s="20">
        <v>2472200</v>
      </c>
    </row>
    <row r="79" spans="2:6" x14ac:dyDescent="0.2">
      <c r="B79" s="19">
        <v>82</v>
      </c>
      <c r="C79" s="19" t="s">
        <v>59</v>
      </c>
      <c r="D79" s="94" t="s">
        <v>2690</v>
      </c>
      <c r="E79" s="19" t="s">
        <v>5</v>
      </c>
      <c r="F79" s="20">
        <v>11046000</v>
      </c>
    </row>
    <row r="80" spans="2:6" x14ac:dyDescent="0.2">
      <c r="B80" s="19">
        <v>83</v>
      </c>
      <c r="C80" s="19" t="s">
        <v>60</v>
      </c>
      <c r="D80" s="94" t="s">
        <v>2691</v>
      </c>
      <c r="E80" s="19" t="s">
        <v>5</v>
      </c>
      <c r="F80" s="20">
        <v>15780000</v>
      </c>
    </row>
    <row r="81" spans="2:6" x14ac:dyDescent="0.2">
      <c r="B81" s="19">
        <v>84</v>
      </c>
      <c r="C81" s="19" t="s">
        <v>61</v>
      </c>
      <c r="D81" s="94" t="s">
        <v>2692</v>
      </c>
      <c r="E81" s="19" t="s">
        <v>5</v>
      </c>
      <c r="F81" s="20">
        <v>1683200</v>
      </c>
    </row>
    <row r="82" spans="2:6" ht="67.5" x14ac:dyDescent="0.2">
      <c r="B82" s="19">
        <v>85</v>
      </c>
      <c r="C82" s="19" t="s">
        <v>62</v>
      </c>
      <c r="D82" s="94" t="s">
        <v>2693</v>
      </c>
      <c r="E82" s="19" t="s">
        <v>63</v>
      </c>
      <c r="F82" s="20">
        <v>160295</v>
      </c>
    </row>
    <row r="83" spans="2:6" ht="67.5" x14ac:dyDescent="0.2">
      <c r="B83" s="19">
        <v>86</v>
      </c>
      <c r="C83" s="19" t="s">
        <v>64</v>
      </c>
      <c r="D83" s="94" t="s">
        <v>2694</v>
      </c>
      <c r="E83" s="19" t="s">
        <v>63</v>
      </c>
      <c r="F83" s="20">
        <v>205154</v>
      </c>
    </row>
    <row r="84" spans="2:6" ht="56.25" x14ac:dyDescent="0.2">
      <c r="B84" s="19">
        <v>87</v>
      </c>
      <c r="C84" s="19" t="s">
        <v>65</v>
      </c>
      <c r="D84" s="94" t="s">
        <v>2695</v>
      </c>
      <c r="E84" s="19" t="s">
        <v>63</v>
      </c>
      <c r="F84" s="20">
        <v>341417</v>
      </c>
    </row>
    <row r="85" spans="2:6" ht="45" x14ac:dyDescent="0.2">
      <c r="B85" s="19">
        <v>88</v>
      </c>
      <c r="C85" s="19" t="s">
        <v>66</v>
      </c>
      <c r="D85" s="94" t="s">
        <v>2696</v>
      </c>
      <c r="E85" s="19" t="s">
        <v>63</v>
      </c>
      <c r="F85" s="20">
        <v>124748</v>
      </c>
    </row>
    <row r="86" spans="2:6" ht="33.75" x14ac:dyDescent="0.2">
      <c r="B86" s="19">
        <v>89</v>
      </c>
      <c r="C86" s="19" t="s">
        <v>67</v>
      </c>
      <c r="D86" s="94" t="s">
        <v>2697</v>
      </c>
      <c r="E86" s="19" t="s">
        <v>63</v>
      </c>
      <c r="F86" s="20">
        <v>167551</v>
      </c>
    </row>
    <row r="87" spans="2:6" x14ac:dyDescent="0.2">
      <c r="B87" s="19">
        <v>90</v>
      </c>
      <c r="C87" s="19" t="s">
        <v>68</v>
      </c>
      <c r="D87" s="94" t="s">
        <v>2698</v>
      </c>
      <c r="E87" s="19" t="s">
        <v>63</v>
      </c>
      <c r="F87" s="20">
        <v>24822</v>
      </c>
    </row>
    <row r="88" spans="2:6" x14ac:dyDescent="0.2">
      <c r="B88" s="19">
        <v>91</v>
      </c>
      <c r="C88" s="19" t="s">
        <v>69</v>
      </c>
      <c r="D88" s="94" t="s">
        <v>2699</v>
      </c>
      <c r="E88" s="19" t="s">
        <v>63</v>
      </c>
      <c r="F88" s="20">
        <v>27800</v>
      </c>
    </row>
    <row r="89" spans="2:6" ht="22.5" x14ac:dyDescent="0.2">
      <c r="B89" s="19">
        <v>92</v>
      </c>
      <c r="C89" s="19" t="s">
        <v>70</v>
      </c>
      <c r="D89" s="94" t="s">
        <v>2700</v>
      </c>
      <c r="E89" s="19" t="s">
        <v>63</v>
      </c>
      <c r="F89" s="20">
        <v>265989</v>
      </c>
    </row>
    <row r="90" spans="2:6" x14ac:dyDescent="0.2">
      <c r="B90" s="19">
        <v>93</v>
      </c>
      <c r="C90" s="19" t="s">
        <v>71</v>
      </c>
      <c r="D90" s="94" t="s">
        <v>2701</v>
      </c>
      <c r="E90" s="19" t="s">
        <v>63</v>
      </c>
      <c r="F90" s="20">
        <v>75910</v>
      </c>
    </row>
    <row r="91" spans="2:6" x14ac:dyDescent="0.2">
      <c r="B91" s="19">
        <v>94</v>
      </c>
      <c r="C91" s="19" t="s">
        <v>72</v>
      </c>
      <c r="D91" s="94" t="s">
        <v>73</v>
      </c>
      <c r="E91" s="19" t="s">
        <v>63</v>
      </c>
      <c r="F91" s="20">
        <v>104445</v>
      </c>
    </row>
    <row r="92" spans="2:6" x14ac:dyDescent="0.2">
      <c r="B92" s="19">
        <v>95</v>
      </c>
      <c r="C92" s="19" t="s">
        <v>74</v>
      </c>
      <c r="D92" s="94" t="s">
        <v>2702</v>
      </c>
      <c r="E92" s="19" t="s">
        <v>63</v>
      </c>
      <c r="F92" s="20">
        <v>73372</v>
      </c>
    </row>
    <row r="93" spans="2:6" x14ac:dyDescent="0.2">
      <c r="B93" s="19">
        <v>96</v>
      </c>
      <c r="C93" s="19" t="s">
        <v>2703</v>
      </c>
      <c r="D93" s="94" t="s">
        <v>2704</v>
      </c>
      <c r="E93" s="19" t="s">
        <v>63</v>
      </c>
      <c r="F93" s="20">
        <v>125942</v>
      </c>
    </row>
    <row r="94" spans="2:6" x14ac:dyDescent="0.2">
      <c r="B94" s="19">
        <v>97</v>
      </c>
      <c r="C94" s="19" t="s">
        <v>75</v>
      </c>
      <c r="D94" s="94" t="s">
        <v>76</v>
      </c>
      <c r="E94" s="19" t="s">
        <v>63</v>
      </c>
      <c r="F94" s="20">
        <v>78144</v>
      </c>
    </row>
    <row r="95" spans="2:6" x14ac:dyDescent="0.2">
      <c r="B95" s="19">
        <v>98</v>
      </c>
      <c r="C95" s="19" t="s">
        <v>77</v>
      </c>
      <c r="D95" s="94" t="s">
        <v>2705</v>
      </c>
      <c r="E95" s="19" t="s">
        <v>63</v>
      </c>
      <c r="F95" s="20">
        <v>557062</v>
      </c>
    </row>
    <row r="96" spans="2:6" x14ac:dyDescent="0.2">
      <c r="B96" s="19">
        <v>99</v>
      </c>
      <c r="C96" s="19" t="s">
        <v>78</v>
      </c>
      <c r="D96" s="94" t="s">
        <v>2706</v>
      </c>
      <c r="E96" s="19" t="s">
        <v>63</v>
      </c>
      <c r="F96" s="20">
        <v>38988</v>
      </c>
    </row>
    <row r="97" spans="2:6" ht="22.5" x14ac:dyDescent="0.2">
      <c r="B97" s="19">
        <v>100</v>
      </c>
      <c r="C97" s="19" t="s">
        <v>79</v>
      </c>
      <c r="D97" s="94" t="s">
        <v>2707</v>
      </c>
      <c r="E97" s="19" t="s">
        <v>63</v>
      </c>
      <c r="F97" s="20">
        <v>45344</v>
      </c>
    </row>
    <row r="98" spans="2:6" ht="22.5" x14ac:dyDescent="0.2">
      <c r="B98" s="19">
        <v>101</v>
      </c>
      <c r="C98" s="19" t="s">
        <v>80</v>
      </c>
      <c r="D98" s="94" t="s">
        <v>2708</v>
      </c>
      <c r="E98" s="19" t="s">
        <v>63</v>
      </c>
      <c r="F98" s="20">
        <v>53555</v>
      </c>
    </row>
    <row r="99" spans="2:6" ht="22.5" x14ac:dyDescent="0.2">
      <c r="B99" s="19">
        <v>102</v>
      </c>
      <c r="C99" s="19" t="s">
        <v>81</v>
      </c>
      <c r="D99" s="94" t="s">
        <v>2709</v>
      </c>
      <c r="E99" s="19" t="s">
        <v>63</v>
      </c>
      <c r="F99" s="20">
        <v>75264</v>
      </c>
    </row>
    <row r="100" spans="2:6" ht="22.5" x14ac:dyDescent="0.2">
      <c r="B100" s="19">
        <v>103</v>
      </c>
      <c r="C100" s="19" t="s">
        <v>82</v>
      </c>
      <c r="D100" s="94" t="s">
        <v>2710</v>
      </c>
      <c r="E100" s="19" t="s">
        <v>63</v>
      </c>
      <c r="F100" s="20">
        <v>110455</v>
      </c>
    </row>
    <row r="101" spans="2:6" ht="22.5" x14ac:dyDescent="0.2">
      <c r="B101" s="19">
        <v>104</v>
      </c>
      <c r="C101" s="19" t="s">
        <v>83</v>
      </c>
      <c r="D101" s="94" t="s">
        <v>2711</v>
      </c>
      <c r="E101" s="19" t="s">
        <v>63</v>
      </c>
      <c r="F101" s="20">
        <v>132324</v>
      </c>
    </row>
    <row r="102" spans="2:6" ht="22.5" x14ac:dyDescent="0.2">
      <c r="B102" s="19">
        <v>105</v>
      </c>
      <c r="C102" s="19" t="s">
        <v>84</v>
      </c>
      <c r="D102" s="94" t="s">
        <v>2712</v>
      </c>
      <c r="E102" s="19" t="s">
        <v>63</v>
      </c>
      <c r="F102" s="20">
        <v>54629</v>
      </c>
    </row>
    <row r="103" spans="2:6" ht="22.5" x14ac:dyDescent="0.2">
      <c r="B103" s="19">
        <v>106</v>
      </c>
      <c r="C103" s="19" t="s">
        <v>85</v>
      </c>
      <c r="D103" s="94" t="s">
        <v>2713</v>
      </c>
      <c r="E103" s="19" t="s">
        <v>63</v>
      </c>
      <c r="F103" s="20">
        <v>103842</v>
      </c>
    </row>
    <row r="104" spans="2:6" x14ac:dyDescent="0.2">
      <c r="B104" s="19">
        <v>107</v>
      </c>
      <c r="C104" s="19" t="s">
        <v>86</v>
      </c>
      <c r="D104" s="94" t="s">
        <v>2714</v>
      </c>
      <c r="E104" s="19" t="s">
        <v>63</v>
      </c>
      <c r="F104" s="20">
        <v>47203</v>
      </c>
    </row>
    <row r="105" spans="2:6" x14ac:dyDescent="0.2">
      <c r="B105" s="19">
        <v>108</v>
      </c>
      <c r="C105" s="19" t="s">
        <v>87</v>
      </c>
      <c r="D105" s="94" t="s">
        <v>2715</v>
      </c>
      <c r="E105" s="19" t="s">
        <v>63</v>
      </c>
      <c r="F105" s="20">
        <v>62531</v>
      </c>
    </row>
    <row r="106" spans="2:6" ht="67.5" x14ac:dyDescent="0.2">
      <c r="B106" s="19">
        <v>109</v>
      </c>
      <c r="C106" s="19" t="s">
        <v>88</v>
      </c>
      <c r="D106" s="94" t="s">
        <v>2716</v>
      </c>
      <c r="E106" s="19" t="s">
        <v>63</v>
      </c>
      <c r="F106" s="20">
        <v>77101</v>
      </c>
    </row>
    <row r="107" spans="2:6" ht="22.5" x14ac:dyDescent="0.2">
      <c r="B107" s="19">
        <v>110</v>
      </c>
      <c r="C107" s="19" t="s">
        <v>89</v>
      </c>
      <c r="D107" s="94" t="s">
        <v>2717</v>
      </c>
      <c r="E107" s="19" t="s">
        <v>63</v>
      </c>
      <c r="F107" s="20">
        <v>516220</v>
      </c>
    </row>
    <row r="108" spans="2:6" ht="22.5" x14ac:dyDescent="0.2">
      <c r="B108" s="19">
        <v>111</v>
      </c>
      <c r="C108" s="19" t="s">
        <v>90</v>
      </c>
      <c r="D108" s="94" t="s">
        <v>2718</v>
      </c>
      <c r="E108" s="19" t="s">
        <v>63</v>
      </c>
      <c r="F108" s="20">
        <v>794035</v>
      </c>
    </row>
    <row r="109" spans="2:6" ht="22.5" x14ac:dyDescent="0.2">
      <c r="B109" s="19">
        <v>112</v>
      </c>
      <c r="C109" s="19" t="s">
        <v>91</v>
      </c>
      <c r="D109" s="94" t="s">
        <v>2719</v>
      </c>
      <c r="E109" s="19" t="s">
        <v>63</v>
      </c>
      <c r="F109" s="20">
        <v>958552</v>
      </c>
    </row>
    <row r="110" spans="2:6" ht="22.5" x14ac:dyDescent="0.2">
      <c r="B110" s="19">
        <v>113</v>
      </c>
      <c r="C110" s="19" t="s">
        <v>92</v>
      </c>
      <c r="D110" s="94" t="s">
        <v>2720</v>
      </c>
      <c r="E110" s="19" t="s">
        <v>63</v>
      </c>
      <c r="F110" s="20">
        <v>1159164</v>
      </c>
    </row>
    <row r="111" spans="2:6" x14ac:dyDescent="0.2">
      <c r="B111" s="19">
        <v>114</v>
      </c>
      <c r="C111" s="19" t="s">
        <v>93</v>
      </c>
      <c r="D111" s="94" t="s">
        <v>2721</v>
      </c>
      <c r="E111" s="19" t="s">
        <v>63</v>
      </c>
      <c r="F111" s="20">
        <v>62176</v>
      </c>
    </row>
    <row r="112" spans="2:6" x14ac:dyDescent="0.2">
      <c r="B112" s="19">
        <v>115</v>
      </c>
      <c r="C112" s="19" t="s">
        <v>94</v>
      </c>
      <c r="D112" s="94" t="s">
        <v>2722</v>
      </c>
      <c r="E112" s="19" t="s">
        <v>95</v>
      </c>
      <c r="F112" s="20">
        <v>68639</v>
      </c>
    </row>
    <row r="113" spans="2:6" x14ac:dyDescent="0.2">
      <c r="B113" s="19">
        <v>116</v>
      </c>
      <c r="C113" s="19" t="s">
        <v>96</v>
      </c>
      <c r="D113" s="94" t="s">
        <v>2723</v>
      </c>
      <c r="E113" s="19" t="s">
        <v>63</v>
      </c>
      <c r="F113" s="20">
        <v>79128</v>
      </c>
    </row>
    <row r="114" spans="2:6" x14ac:dyDescent="0.2">
      <c r="B114" s="19">
        <v>117</v>
      </c>
      <c r="C114" s="19" t="s">
        <v>97</v>
      </c>
      <c r="D114" s="94" t="s">
        <v>2724</v>
      </c>
      <c r="E114" s="19" t="s">
        <v>63</v>
      </c>
      <c r="F114" s="20">
        <v>71225</v>
      </c>
    </row>
    <row r="115" spans="2:6" x14ac:dyDescent="0.2">
      <c r="B115" s="19">
        <v>118</v>
      </c>
      <c r="C115" s="19" t="s">
        <v>98</v>
      </c>
      <c r="D115" s="94" t="s">
        <v>2725</v>
      </c>
      <c r="E115" s="19" t="s">
        <v>63</v>
      </c>
      <c r="F115" s="20">
        <v>88430</v>
      </c>
    </row>
    <row r="116" spans="2:6" ht="22.5" x14ac:dyDescent="0.2">
      <c r="B116" s="19">
        <v>119</v>
      </c>
      <c r="C116" s="19" t="s">
        <v>99</v>
      </c>
      <c r="D116" s="94" t="s">
        <v>2726</v>
      </c>
      <c r="E116" s="19" t="s">
        <v>63</v>
      </c>
      <c r="F116" s="20">
        <v>296327</v>
      </c>
    </row>
    <row r="117" spans="2:6" x14ac:dyDescent="0.2">
      <c r="B117" s="19">
        <v>120</v>
      </c>
      <c r="C117" s="19" t="s">
        <v>100</v>
      </c>
      <c r="D117" s="94" t="s">
        <v>2727</v>
      </c>
      <c r="E117" s="19" t="s">
        <v>63</v>
      </c>
      <c r="F117" s="20">
        <v>576247</v>
      </c>
    </row>
    <row r="118" spans="2:6" x14ac:dyDescent="0.2">
      <c r="B118" s="19">
        <v>121</v>
      </c>
      <c r="C118" s="19" t="s">
        <v>101</v>
      </c>
      <c r="D118" s="94" t="s">
        <v>2728</v>
      </c>
      <c r="E118" s="19" t="s">
        <v>63</v>
      </c>
      <c r="F118" s="20">
        <v>342430</v>
      </c>
    </row>
    <row r="119" spans="2:6" x14ac:dyDescent="0.2">
      <c r="B119" s="19">
        <v>122</v>
      </c>
      <c r="C119" s="19" t="s">
        <v>102</v>
      </c>
      <c r="D119" s="94" t="s">
        <v>2729</v>
      </c>
      <c r="E119" s="19" t="s">
        <v>63</v>
      </c>
      <c r="F119" s="20">
        <v>485687</v>
      </c>
    </row>
    <row r="120" spans="2:6" x14ac:dyDescent="0.2">
      <c r="B120" s="19">
        <v>123</v>
      </c>
      <c r="C120" s="19" t="s">
        <v>103</v>
      </c>
      <c r="D120" s="94" t="s">
        <v>2730</v>
      </c>
      <c r="E120" s="19" t="s">
        <v>63</v>
      </c>
      <c r="F120" s="20">
        <v>559862</v>
      </c>
    </row>
    <row r="121" spans="2:6" x14ac:dyDescent="0.2">
      <c r="B121" s="19">
        <v>124</v>
      </c>
      <c r="C121" s="19" t="s">
        <v>104</v>
      </c>
      <c r="D121" s="94" t="s">
        <v>2731</v>
      </c>
      <c r="E121" s="19" t="s">
        <v>63</v>
      </c>
      <c r="F121" s="20">
        <v>198328</v>
      </c>
    </row>
    <row r="122" spans="2:6" x14ac:dyDescent="0.2">
      <c r="B122" s="19">
        <v>125</v>
      </c>
      <c r="C122" s="19" t="s">
        <v>105</v>
      </c>
      <c r="D122" s="94" t="s">
        <v>2732</v>
      </c>
      <c r="E122" s="19" t="s">
        <v>106</v>
      </c>
      <c r="F122" s="20">
        <v>34954</v>
      </c>
    </row>
    <row r="123" spans="2:6" x14ac:dyDescent="0.2">
      <c r="B123" s="19">
        <v>126</v>
      </c>
      <c r="C123" s="19" t="s">
        <v>107</v>
      </c>
      <c r="D123" s="94" t="s">
        <v>2733</v>
      </c>
      <c r="E123" s="19" t="s">
        <v>106</v>
      </c>
      <c r="F123" s="20">
        <v>36395</v>
      </c>
    </row>
    <row r="124" spans="2:6" x14ac:dyDescent="0.2">
      <c r="B124" s="19">
        <v>127</v>
      </c>
      <c r="C124" s="19" t="s">
        <v>108</v>
      </c>
      <c r="D124" s="94" t="s">
        <v>2734</v>
      </c>
      <c r="E124" s="19" t="s">
        <v>63</v>
      </c>
      <c r="F124" s="20">
        <v>489894</v>
      </c>
    </row>
    <row r="125" spans="2:6" ht="22.5" x14ac:dyDescent="0.2">
      <c r="B125" s="19">
        <v>128</v>
      </c>
      <c r="C125" s="19" t="s">
        <v>109</v>
      </c>
      <c r="D125" s="94" t="s">
        <v>2735</v>
      </c>
      <c r="E125" s="19" t="s">
        <v>63</v>
      </c>
      <c r="F125" s="20">
        <v>130286</v>
      </c>
    </row>
    <row r="126" spans="2:6" ht="22.5" x14ac:dyDescent="0.2">
      <c r="B126" s="19">
        <v>129</v>
      </c>
      <c r="C126" s="19" t="s">
        <v>110</v>
      </c>
      <c r="D126" s="94" t="s">
        <v>2736</v>
      </c>
      <c r="E126" s="19" t="s">
        <v>63</v>
      </c>
      <c r="F126" s="20">
        <v>157804</v>
      </c>
    </row>
    <row r="127" spans="2:6" ht="45" x14ac:dyDescent="0.2">
      <c r="B127" s="19">
        <v>130</v>
      </c>
      <c r="C127" s="19" t="s">
        <v>111</v>
      </c>
      <c r="D127" s="94" t="s">
        <v>112</v>
      </c>
      <c r="E127" s="19" t="s">
        <v>63</v>
      </c>
      <c r="F127" s="20">
        <v>607396</v>
      </c>
    </row>
    <row r="128" spans="2:6" ht="45" x14ac:dyDescent="0.2">
      <c r="B128" s="19">
        <v>131</v>
      </c>
      <c r="C128" s="19" t="s">
        <v>113</v>
      </c>
      <c r="D128" s="94" t="s">
        <v>114</v>
      </c>
      <c r="E128" s="19" t="s">
        <v>63</v>
      </c>
      <c r="F128" s="20">
        <v>923640</v>
      </c>
    </row>
    <row r="129" spans="2:6" ht="45" x14ac:dyDescent="0.2">
      <c r="B129" s="19">
        <v>132</v>
      </c>
      <c r="C129" s="19" t="s">
        <v>115</v>
      </c>
      <c r="D129" s="94" t="s">
        <v>116</v>
      </c>
      <c r="E129" s="19" t="s">
        <v>63</v>
      </c>
      <c r="F129" s="20">
        <v>1210073</v>
      </c>
    </row>
    <row r="130" spans="2:6" ht="45" x14ac:dyDescent="0.2">
      <c r="B130" s="19">
        <v>133</v>
      </c>
      <c r="C130" s="19" t="s">
        <v>117</v>
      </c>
      <c r="D130" s="94" t="s">
        <v>118</v>
      </c>
      <c r="E130" s="19" t="s">
        <v>63</v>
      </c>
      <c r="F130" s="20">
        <v>1815951</v>
      </c>
    </row>
    <row r="131" spans="2:6" ht="45" x14ac:dyDescent="0.2">
      <c r="B131" s="19">
        <v>134</v>
      </c>
      <c r="C131" s="19" t="s">
        <v>119</v>
      </c>
      <c r="D131" s="94" t="s">
        <v>120</v>
      </c>
      <c r="E131" s="19" t="s">
        <v>63</v>
      </c>
      <c r="F131" s="20">
        <v>2146689</v>
      </c>
    </row>
    <row r="132" spans="2:6" ht="22.5" x14ac:dyDescent="0.2">
      <c r="B132" s="19">
        <v>135</v>
      </c>
      <c r="C132" s="19" t="s">
        <v>121</v>
      </c>
      <c r="D132" s="94" t="s">
        <v>122</v>
      </c>
      <c r="E132" s="19" t="s">
        <v>106</v>
      </c>
      <c r="F132" s="20">
        <v>2285263</v>
      </c>
    </row>
    <row r="133" spans="2:6" ht="22.5" x14ac:dyDescent="0.2">
      <c r="B133" s="19">
        <v>136</v>
      </c>
      <c r="C133" s="19" t="s">
        <v>123</v>
      </c>
      <c r="D133" s="94" t="s">
        <v>124</v>
      </c>
      <c r="E133" s="19" t="s">
        <v>106</v>
      </c>
      <c r="F133" s="20">
        <v>3130841</v>
      </c>
    </row>
    <row r="134" spans="2:6" ht="22.5" x14ac:dyDescent="0.2">
      <c r="B134" s="19">
        <v>137</v>
      </c>
      <c r="C134" s="19" t="s">
        <v>125</v>
      </c>
      <c r="D134" s="94" t="s">
        <v>126</v>
      </c>
      <c r="E134" s="19" t="s">
        <v>127</v>
      </c>
      <c r="F134" s="20">
        <v>3063761</v>
      </c>
    </row>
    <row r="135" spans="2:6" ht="22.5" x14ac:dyDescent="0.2">
      <c r="B135" s="19">
        <v>138</v>
      </c>
      <c r="C135" s="19" t="s">
        <v>128</v>
      </c>
      <c r="D135" s="94" t="s">
        <v>129</v>
      </c>
      <c r="E135" s="19" t="s">
        <v>127</v>
      </c>
      <c r="F135" s="20">
        <v>2229411</v>
      </c>
    </row>
    <row r="136" spans="2:6" x14ac:dyDescent="0.2">
      <c r="B136" s="19">
        <v>139</v>
      </c>
      <c r="C136" s="19" t="s">
        <v>130</v>
      </c>
      <c r="D136" s="94" t="s">
        <v>131</v>
      </c>
      <c r="E136" s="19" t="s">
        <v>127</v>
      </c>
      <c r="F136" s="20">
        <v>1279858</v>
      </c>
    </row>
    <row r="137" spans="2:6" ht="22.5" x14ac:dyDescent="0.2">
      <c r="B137" s="19">
        <v>140</v>
      </c>
      <c r="C137" s="19" t="s">
        <v>132</v>
      </c>
      <c r="D137" s="94" t="s">
        <v>133</v>
      </c>
      <c r="E137" s="19" t="s">
        <v>134</v>
      </c>
      <c r="F137" s="20">
        <v>1193915</v>
      </c>
    </row>
    <row r="138" spans="2:6" ht="22.5" x14ac:dyDescent="0.2">
      <c r="B138" s="19">
        <v>141</v>
      </c>
      <c r="C138" s="19" t="s">
        <v>135</v>
      </c>
      <c r="D138" s="94" t="s">
        <v>133</v>
      </c>
      <c r="E138" s="19" t="s">
        <v>136</v>
      </c>
      <c r="F138" s="20">
        <v>1985000</v>
      </c>
    </row>
    <row r="139" spans="2:6" ht="22.5" x14ac:dyDescent="0.2">
      <c r="B139" s="19">
        <v>142</v>
      </c>
      <c r="C139" s="19" t="s">
        <v>137</v>
      </c>
      <c r="D139" s="94" t="s">
        <v>138</v>
      </c>
      <c r="E139" s="19" t="s">
        <v>139</v>
      </c>
      <c r="F139" s="20">
        <v>393344</v>
      </c>
    </row>
    <row r="140" spans="2:6" ht="45" x14ac:dyDescent="0.2">
      <c r="B140" s="19">
        <v>143</v>
      </c>
      <c r="C140" s="19" t="s">
        <v>140</v>
      </c>
      <c r="D140" s="94" t="s">
        <v>141</v>
      </c>
      <c r="E140" s="19" t="s">
        <v>136</v>
      </c>
      <c r="F140" s="20">
        <v>2585387</v>
      </c>
    </row>
    <row r="141" spans="2:6" ht="45" x14ac:dyDescent="0.2">
      <c r="B141" s="19">
        <v>144</v>
      </c>
      <c r="C141" s="19" t="s">
        <v>142</v>
      </c>
      <c r="D141" s="94" t="s">
        <v>143</v>
      </c>
      <c r="E141" s="19" t="s">
        <v>139</v>
      </c>
      <c r="F141" s="20">
        <v>394026</v>
      </c>
    </row>
    <row r="142" spans="2:6" ht="33.75" x14ac:dyDescent="0.2">
      <c r="B142" s="19">
        <v>145</v>
      </c>
      <c r="C142" s="19" t="s">
        <v>144</v>
      </c>
      <c r="D142" s="94" t="s">
        <v>145</v>
      </c>
      <c r="E142" s="19" t="s">
        <v>63</v>
      </c>
      <c r="F142" s="20">
        <v>78338</v>
      </c>
    </row>
    <row r="143" spans="2:6" ht="22.5" x14ac:dyDescent="0.2">
      <c r="B143" s="19">
        <v>146</v>
      </c>
      <c r="C143" s="19" t="s">
        <v>146</v>
      </c>
      <c r="D143" s="94" t="s">
        <v>147</v>
      </c>
      <c r="E143" s="19" t="s">
        <v>63</v>
      </c>
      <c r="F143" s="20">
        <v>171160</v>
      </c>
    </row>
    <row r="144" spans="2:6" ht="22.5" x14ac:dyDescent="0.2">
      <c r="B144" s="19">
        <v>147</v>
      </c>
      <c r="C144" s="19" t="s">
        <v>148</v>
      </c>
      <c r="D144" s="94" t="s">
        <v>149</v>
      </c>
      <c r="E144" s="19" t="s">
        <v>63</v>
      </c>
      <c r="F144" s="20">
        <v>100360</v>
      </c>
    </row>
    <row r="145" spans="2:6" ht="22.5" x14ac:dyDescent="0.2">
      <c r="B145" s="19">
        <v>148</v>
      </c>
      <c r="C145" s="19" t="s">
        <v>150</v>
      </c>
      <c r="D145" s="94" t="s">
        <v>2737</v>
      </c>
      <c r="E145" s="19" t="s">
        <v>63</v>
      </c>
      <c r="F145" s="20">
        <v>71638</v>
      </c>
    </row>
    <row r="146" spans="2:6" x14ac:dyDescent="0.2">
      <c r="B146" s="19">
        <v>149</v>
      </c>
      <c r="C146" s="19" t="s">
        <v>151</v>
      </c>
      <c r="D146" s="94" t="s">
        <v>152</v>
      </c>
      <c r="E146" s="19" t="s">
        <v>63</v>
      </c>
      <c r="F146" s="20">
        <v>506191</v>
      </c>
    </row>
    <row r="147" spans="2:6" x14ac:dyDescent="0.2">
      <c r="B147" s="19">
        <v>150</v>
      </c>
      <c r="C147" s="19" t="s">
        <v>153</v>
      </c>
      <c r="D147" s="94" t="s">
        <v>154</v>
      </c>
      <c r="E147" s="19" t="s">
        <v>63</v>
      </c>
      <c r="F147" s="20">
        <v>387715</v>
      </c>
    </row>
    <row r="148" spans="2:6" x14ac:dyDescent="0.2">
      <c r="B148" s="19">
        <v>152</v>
      </c>
      <c r="C148" s="19" t="s">
        <v>157</v>
      </c>
      <c r="D148" s="94" t="s">
        <v>158</v>
      </c>
      <c r="E148" s="19" t="s">
        <v>63</v>
      </c>
      <c r="F148" s="20">
        <v>207856</v>
      </c>
    </row>
    <row r="149" spans="2:6" ht="33.75" x14ac:dyDescent="0.2">
      <c r="B149" s="19">
        <v>153</v>
      </c>
      <c r="C149" s="19" t="s">
        <v>159</v>
      </c>
      <c r="D149" s="94" t="s">
        <v>160</v>
      </c>
      <c r="E149" s="19" t="s">
        <v>63</v>
      </c>
      <c r="F149" s="20">
        <v>715447</v>
      </c>
    </row>
    <row r="150" spans="2:6" ht="33.75" x14ac:dyDescent="0.2">
      <c r="B150" s="19">
        <v>154</v>
      </c>
      <c r="C150" s="19" t="s">
        <v>161</v>
      </c>
      <c r="D150" s="94" t="s">
        <v>162</v>
      </c>
      <c r="E150" s="19" t="s">
        <v>63</v>
      </c>
      <c r="F150" s="20">
        <v>978861</v>
      </c>
    </row>
    <row r="151" spans="2:6" ht="33.75" x14ac:dyDescent="0.2">
      <c r="B151" s="19">
        <v>155</v>
      </c>
      <c r="C151" s="19" t="s">
        <v>163</v>
      </c>
      <c r="D151" s="94" t="s">
        <v>164</v>
      </c>
      <c r="E151" s="19" t="s">
        <v>63</v>
      </c>
      <c r="F151" s="20">
        <v>1339800</v>
      </c>
    </row>
    <row r="152" spans="2:6" ht="33.75" x14ac:dyDescent="0.2">
      <c r="B152" s="19">
        <v>156</v>
      </c>
      <c r="C152" s="19" t="s">
        <v>165</v>
      </c>
      <c r="D152" s="94" t="s">
        <v>166</v>
      </c>
      <c r="E152" s="19" t="s">
        <v>63</v>
      </c>
      <c r="F152" s="20">
        <v>1492675</v>
      </c>
    </row>
    <row r="153" spans="2:6" ht="33.75" x14ac:dyDescent="0.2">
      <c r="B153" s="19">
        <v>157</v>
      </c>
      <c r="C153" s="19" t="s">
        <v>167</v>
      </c>
      <c r="D153" s="94" t="s">
        <v>168</v>
      </c>
      <c r="E153" s="19" t="s">
        <v>63</v>
      </c>
      <c r="F153" s="20">
        <v>1935655</v>
      </c>
    </row>
    <row r="154" spans="2:6" ht="33.75" x14ac:dyDescent="0.2">
      <c r="B154" s="19">
        <v>158</v>
      </c>
      <c r="C154" s="19" t="s">
        <v>169</v>
      </c>
      <c r="D154" s="94" t="s">
        <v>170</v>
      </c>
      <c r="E154" s="19" t="s">
        <v>63</v>
      </c>
      <c r="F154" s="20">
        <v>2660134</v>
      </c>
    </row>
    <row r="155" spans="2:6" ht="33.75" x14ac:dyDescent="0.2">
      <c r="B155" s="19">
        <v>159</v>
      </c>
      <c r="C155" s="19" t="s">
        <v>171</v>
      </c>
      <c r="D155" s="94" t="s">
        <v>172</v>
      </c>
      <c r="E155" s="19" t="s">
        <v>63</v>
      </c>
      <c r="F155" s="20">
        <v>3237558</v>
      </c>
    </row>
    <row r="156" spans="2:6" ht="33.75" x14ac:dyDescent="0.2">
      <c r="B156" s="19">
        <v>160</v>
      </c>
      <c r="C156" s="19" t="s">
        <v>173</v>
      </c>
      <c r="D156" s="94" t="s">
        <v>174</v>
      </c>
      <c r="E156" s="19" t="s">
        <v>63</v>
      </c>
      <c r="F156" s="20">
        <v>3686669</v>
      </c>
    </row>
    <row r="157" spans="2:6" ht="22.5" x14ac:dyDescent="0.2">
      <c r="B157" s="19">
        <v>161</v>
      </c>
      <c r="C157" s="19" t="s">
        <v>175</v>
      </c>
      <c r="D157" s="94" t="s">
        <v>176</v>
      </c>
      <c r="E157" s="19" t="s">
        <v>63</v>
      </c>
      <c r="F157" s="20">
        <v>185175</v>
      </c>
    </row>
    <row r="158" spans="2:6" ht="22.5" x14ac:dyDescent="0.2">
      <c r="B158" s="19">
        <v>162</v>
      </c>
      <c r="C158" s="19" t="s">
        <v>177</v>
      </c>
      <c r="D158" s="94" t="s">
        <v>178</v>
      </c>
      <c r="E158" s="19" t="s">
        <v>63</v>
      </c>
      <c r="F158" s="20">
        <v>328244</v>
      </c>
    </row>
    <row r="159" spans="2:6" ht="22.5" x14ac:dyDescent="0.2">
      <c r="B159" s="19">
        <v>163</v>
      </c>
      <c r="C159" s="19" t="s">
        <v>179</v>
      </c>
      <c r="D159" s="94" t="s">
        <v>180</v>
      </c>
      <c r="E159" s="19" t="s">
        <v>63</v>
      </c>
      <c r="F159" s="20">
        <v>516241</v>
      </c>
    </row>
    <row r="160" spans="2:6" ht="33.75" x14ac:dyDescent="0.2">
      <c r="B160" s="19">
        <v>164</v>
      </c>
      <c r="C160" s="19" t="s">
        <v>181</v>
      </c>
      <c r="D160" s="94" t="s">
        <v>182</v>
      </c>
      <c r="E160" s="19" t="s">
        <v>63</v>
      </c>
      <c r="F160" s="20">
        <v>60376</v>
      </c>
    </row>
    <row r="161" spans="2:6" ht="22.5" x14ac:dyDescent="0.2">
      <c r="B161" s="19">
        <v>165</v>
      </c>
      <c r="C161" s="19" t="s">
        <v>183</v>
      </c>
      <c r="D161" s="94" t="s">
        <v>184</v>
      </c>
      <c r="E161" s="19" t="s">
        <v>63</v>
      </c>
      <c r="F161" s="20">
        <v>24081</v>
      </c>
    </row>
    <row r="162" spans="2:6" ht="22.5" x14ac:dyDescent="0.2">
      <c r="B162" s="19">
        <v>166</v>
      </c>
      <c r="C162" s="19" t="s">
        <v>185</v>
      </c>
      <c r="D162" s="94" t="s">
        <v>186</v>
      </c>
      <c r="E162" s="19" t="s">
        <v>63</v>
      </c>
      <c r="F162" s="20">
        <v>52516</v>
      </c>
    </row>
    <row r="163" spans="2:6" ht="22.5" x14ac:dyDescent="0.2">
      <c r="B163" s="19">
        <v>167</v>
      </c>
      <c r="C163" s="19" t="s">
        <v>187</v>
      </c>
      <c r="D163" s="94" t="s">
        <v>188</v>
      </c>
      <c r="E163" s="19" t="s">
        <v>63</v>
      </c>
      <c r="F163" s="20">
        <v>78776</v>
      </c>
    </row>
    <row r="164" spans="2:6" ht="22.5" x14ac:dyDescent="0.2">
      <c r="B164" s="19">
        <v>168</v>
      </c>
      <c r="C164" s="19" t="s">
        <v>189</v>
      </c>
      <c r="D164" s="94" t="s">
        <v>190</v>
      </c>
      <c r="E164" s="19" t="s">
        <v>63</v>
      </c>
      <c r="F164" s="20">
        <v>111557</v>
      </c>
    </row>
    <row r="165" spans="2:6" ht="45" x14ac:dyDescent="0.2">
      <c r="B165" s="19">
        <v>169</v>
      </c>
      <c r="C165" s="19" t="s">
        <v>191</v>
      </c>
      <c r="D165" s="94" t="s">
        <v>192</v>
      </c>
      <c r="E165" s="19" t="s">
        <v>63</v>
      </c>
      <c r="F165" s="20">
        <v>135297</v>
      </c>
    </row>
    <row r="166" spans="2:6" ht="33.75" x14ac:dyDescent="0.2">
      <c r="B166" s="19">
        <v>170</v>
      </c>
      <c r="C166" s="19" t="s">
        <v>193</v>
      </c>
      <c r="D166" s="94" t="s">
        <v>194</v>
      </c>
      <c r="E166" s="19" t="s">
        <v>63</v>
      </c>
      <c r="F166" s="20">
        <v>286992</v>
      </c>
    </row>
    <row r="167" spans="2:6" ht="45" x14ac:dyDescent="0.2">
      <c r="B167" s="19">
        <v>171</v>
      </c>
      <c r="C167" s="19" t="s">
        <v>195</v>
      </c>
      <c r="D167" s="94" t="s">
        <v>196</v>
      </c>
      <c r="E167" s="19" t="s">
        <v>63</v>
      </c>
      <c r="F167" s="20">
        <v>255355</v>
      </c>
    </row>
    <row r="168" spans="2:6" ht="22.5" x14ac:dyDescent="0.2">
      <c r="B168" s="19">
        <v>172</v>
      </c>
      <c r="C168" s="19" t="s">
        <v>197</v>
      </c>
      <c r="D168" s="94" t="s">
        <v>198</v>
      </c>
      <c r="E168" s="19" t="s">
        <v>63</v>
      </c>
      <c r="F168" s="20">
        <v>135352</v>
      </c>
    </row>
    <row r="169" spans="2:6" ht="22.5" x14ac:dyDescent="0.2">
      <c r="B169" s="19">
        <v>173</v>
      </c>
      <c r="C169" s="19" t="s">
        <v>199</v>
      </c>
      <c r="D169" s="94" t="s">
        <v>200</v>
      </c>
      <c r="E169" s="19" t="s">
        <v>63</v>
      </c>
      <c r="F169" s="20">
        <v>202308</v>
      </c>
    </row>
    <row r="170" spans="2:6" ht="22.5" x14ac:dyDescent="0.2">
      <c r="B170" s="19">
        <v>174</v>
      </c>
      <c r="C170" s="19" t="s">
        <v>201</v>
      </c>
      <c r="D170" s="94" t="s">
        <v>202</v>
      </c>
      <c r="E170" s="19" t="s">
        <v>63</v>
      </c>
      <c r="F170" s="20">
        <v>260179</v>
      </c>
    </row>
    <row r="171" spans="2:6" ht="22.5" x14ac:dyDescent="0.2">
      <c r="B171" s="19">
        <v>175</v>
      </c>
      <c r="C171" s="19" t="s">
        <v>203</v>
      </c>
      <c r="D171" s="94" t="s">
        <v>204</v>
      </c>
      <c r="E171" s="19" t="s">
        <v>63</v>
      </c>
      <c r="F171" s="20">
        <v>265857</v>
      </c>
    </row>
    <row r="172" spans="2:6" ht="22.5" x14ac:dyDescent="0.2">
      <c r="B172" s="19">
        <v>176</v>
      </c>
      <c r="C172" s="19" t="s">
        <v>205</v>
      </c>
      <c r="D172" s="94" t="s">
        <v>206</v>
      </c>
      <c r="E172" s="19" t="s">
        <v>63</v>
      </c>
      <c r="F172" s="20">
        <v>406535</v>
      </c>
    </row>
    <row r="173" spans="2:6" ht="22.5" x14ac:dyDescent="0.2">
      <c r="B173" s="19">
        <v>177</v>
      </c>
      <c r="C173" s="19" t="s">
        <v>207</v>
      </c>
      <c r="D173" s="94" t="s">
        <v>208</v>
      </c>
      <c r="E173" s="19" t="s">
        <v>63</v>
      </c>
      <c r="F173" s="20">
        <v>475259</v>
      </c>
    </row>
    <row r="174" spans="2:6" ht="22.5" x14ac:dyDescent="0.2">
      <c r="B174" s="19">
        <v>178</v>
      </c>
      <c r="C174" s="19" t="s">
        <v>209</v>
      </c>
      <c r="D174" s="94" t="s">
        <v>210</v>
      </c>
      <c r="E174" s="19" t="s">
        <v>63</v>
      </c>
      <c r="F174" s="20">
        <v>440814</v>
      </c>
    </row>
    <row r="175" spans="2:6" ht="22.5" x14ac:dyDescent="0.2">
      <c r="B175" s="19">
        <v>179</v>
      </c>
      <c r="C175" s="19" t="s">
        <v>211</v>
      </c>
      <c r="D175" s="94" t="s">
        <v>212</v>
      </c>
      <c r="E175" s="19" t="s">
        <v>63</v>
      </c>
      <c r="F175" s="20">
        <v>476785</v>
      </c>
    </row>
    <row r="176" spans="2:6" ht="22.5" x14ac:dyDescent="0.2">
      <c r="B176" s="19">
        <v>180</v>
      </c>
      <c r="C176" s="19" t="s">
        <v>213</v>
      </c>
      <c r="D176" s="94" t="s">
        <v>214</v>
      </c>
      <c r="E176" s="19" t="s">
        <v>63</v>
      </c>
      <c r="F176" s="20">
        <v>409483</v>
      </c>
    </row>
    <row r="177" spans="2:6" ht="22.5" x14ac:dyDescent="0.2">
      <c r="B177" s="19">
        <v>181</v>
      </c>
      <c r="C177" s="19" t="s">
        <v>215</v>
      </c>
      <c r="D177" s="94" t="s">
        <v>216</v>
      </c>
      <c r="E177" s="19" t="s">
        <v>63</v>
      </c>
      <c r="F177" s="20">
        <v>497865</v>
      </c>
    </row>
    <row r="178" spans="2:6" ht="33.75" x14ac:dyDescent="0.2">
      <c r="B178" s="19">
        <v>182</v>
      </c>
      <c r="C178" s="19" t="s">
        <v>217</v>
      </c>
      <c r="D178" s="94" t="s">
        <v>218</v>
      </c>
      <c r="E178" s="19" t="s">
        <v>63</v>
      </c>
      <c r="F178" s="20">
        <v>375245</v>
      </c>
    </row>
    <row r="179" spans="2:6" ht="33.75" x14ac:dyDescent="0.2">
      <c r="B179" s="19">
        <v>183</v>
      </c>
      <c r="C179" s="19" t="s">
        <v>219</v>
      </c>
      <c r="D179" s="94" t="s">
        <v>220</v>
      </c>
      <c r="E179" s="19" t="s">
        <v>63</v>
      </c>
      <c r="F179" s="20">
        <v>396632</v>
      </c>
    </row>
    <row r="180" spans="2:6" ht="22.5" x14ac:dyDescent="0.2">
      <c r="B180" s="19">
        <v>184</v>
      </c>
      <c r="C180" s="19" t="s">
        <v>221</v>
      </c>
      <c r="D180" s="94" t="s">
        <v>222</v>
      </c>
      <c r="E180" s="19" t="s">
        <v>63</v>
      </c>
      <c r="F180" s="20">
        <v>549731</v>
      </c>
    </row>
    <row r="181" spans="2:6" ht="22.5" x14ac:dyDescent="0.2">
      <c r="B181" s="19">
        <v>185</v>
      </c>
      <c r="C181" s="19" t="s">
        <v>223</v>
      </c>
      <c r="D181" s="94" t="s">
        <v>224</v>
      </c>
      <c r="E181" s="19" t="s">
        <v>63</v>
      </c>
      <c r="F181" s="20">
        <v>414435</v>
      </c>
    </row>
    <row r="182" spans="2:6" ht="22.5" x14ac:dyDescent="0.2">
      <c r="B182" s="19">
        <v>186</v>
      </c>
      <c r="C182" s="19" t="s">
        <v>225</v>
      </c>
      <c r="D182" s="94" t="s">
        <v>226</v>
      </c>
      <c r="E182" s="19" t="s">
        <v>63</v>
      </c>
      <c r="F182" s="20">
        <v>169291</v>
      </c>
    </row>
    <row r="183" spans="2:6" ht="67.5" x14ac:dyDescent="0.2">
      <c r="B183" s="19">
        <v>187</v>
      </c>
      <c r="C183" s="19" t="s">
        <v>227</v>
      </c>
      <c r="D183" s="94" t="s">
        <v>228</v>
      </c>
      <c r="E183" s="19" t="s">
        <v>63</v>
      </c>
      <c r="F183" s="20">
        <v>229901</v>
      </c>
    </row>
    <row r="184" spans="2:6" ht="22.5" x14ac:dyDescent="0.2">
      <c r="B184" s="19">
        <v>188</v>
      </c>
      <c r="C184" s="19" t="s">
        <v>229</v>
      </c>
      <c r="D184" s="94" t="s">
        <v>230</v>
      </c>
      <c r="E184" s="19" t="s">
        <v>63</v>
      </c>
      <c r="F184" s="20">
        <v>147233</v>
      </c>
    </row>
    <row r="185" spans="2:6" ht="22.5" x14ac:dyDescent="0.2">
      <c r="B185" s="19">
        <v>189</v>
      </c>
      <c r="C185" s="19" t="s">
        <v>231</v>
      </c>
      <c r="D185" s="94" t="s">
        <v>232</v>
      </c>
      <c r="E185" s="19" t="s">
        <v>63</v>
      </c>
      <c r="F185" s="20">
        <v>126299</v>
      </c>
    </row>
    <row r="186" spans="2:6" ht="33.75" x14ac:dyDescent="0.2">
      <c r="B186" s="19">
        <v>190</v>
      </c>
      <c r="C186" s="19" t="s">
        <v>233</v>
      </c>
      <c r="D186" s="94" t="s">
        <v>234</v>
      </c>
      <c r="E186" s="19" t="s">
        <v>63</v>
      </c>
      <c r="F186" s="20">
        <v>38326</v>
      </c>
    </row>
    <row r="187" spans="2:6" ht="33.75" x14ac:dyDescent="0.2">
      <c r="B187" s="19">
        <v>191</v>
      </c>
      <c r="C187" s="19" t="s">
        <v>235</v>
      </c>
      <c r="D187" s="94" t="s">
        <v>236</v>
      </c>
      <c r="E187" s="19" t="s">
        <v>63</v>
      </c>
      <c r="F187" s="20">
        <v>503207</v>
      </c>
    </row>
    <row r="188" spans="2:6" ht="45" x14ac:dyDescent="0.2">
      <c r="B188" s="19">
        <v>192</v>
      </c>
      <c r="C188" s="19" t="s">
        <v>237</v>
      </c>
      <c r="D188" s="94" t="s">
        <v>238</v>
      </c>
      <c r="E188" s="19" t="s">
        <v>63</v>
      </c>
      <c r="F188" s="20">
        <v>193280</v>
      </c>
    </row>
    <row r="189" spans="2:6" ht="33.75" x14ac:dyDescent="0.2">
      <c r="B189" s="19">
        <v>193</v>
      </c>
      <c r="C189" s="19" t="s">
        <v>239</v>
      </c>
      <c r="D189" s="94" t="s">
        <v>240</v>
      </c>
      <c r="E189" s="19" t="s">
        <v>63</v>
      </c>
      <c r="F189" s="20">
        <v>110483</v>
      </c>
    </row>
    <row r="190" spans="2:6" ht="33.75" x14ac:dyDescent="0.2">
      <c r="B190" s="19">
        <v>194</v>
      </c>
      <c r="C190" s="19" t="s">
        <v>241</v>
      </c>
      <c r="D190" s="94" t="s">
        <v>242</v>
      </c>
      <c r="E190" s="19" t="s">
        <v>63</v>
      </c>
      <c r="F190" s="20">
        <v>152169</v>
      </c>
    </row>
    <row r="191" spans="2:6" ht="33.75" x14ac:dyDescent="0.2">
      <c r="B191" s="19">
        <v>195</v>
      </c>
      <c r="C191" s="19" t="s">
        <v>243</v>
      </c>
      <c r="D191" s="94" t="s">
        <v>244</v>
      </c>
      <c r="E191" s="19" t="s">
        <v>63</v>
      </c>
      <c r="F191" s="20">
        <v>197040</v>
      </c>
    </row>
    <row r="192" spans="2:6" ht="22.5" x14ac:dyDescent="0.2">
      <c r="B192" s="19">
        <v>196</v>
      </c>
      <c r="C192" s="19" t="s">
        <v>245</v>
      </c>
      <c r="D192" s="94" t="s">
        <v>246</v>
      </c>
      <c r="E192" s="19" t="s">
        <v>106</v>
      </c>
      <c r="F192" s="20">
        <v>27549</v>
      </c>
    </row>
    <row r="193" spans="2:6" ht="22.5" x14ac:dyDescent="0.2">
      <c r="B193" s="19">
        <v>197</v>
      </c>
      <c r="C193" s="19" t="s">
        <v>247</v>
      </c>
      <c r="D193" s="94" t="s">
        <v>248</v>
      </c>
      <c r="E193" s="19" t="s">
        <v>106</v>
      </c>
      <c r="F193" s="20">
        <v>32193</v>
      </c>
    </row>
    <row r="194" spans="2:6" ht="22.5" x14ac:dyDescent="0.2">
      <c r="B194" s="19">
        <v>198</v>
      </c>
      <c r="C194" s="19" t="s">
        <v>249</v>
      </c>
      <c r="D194" s="94" t="s">
        <v>250</v>
      </c>
      <c r="E194" s="19" t="s">
        <v>95</v>
      </c>
      <c r="F194" s="20">
        <v>40455</v>
      </c>
    </row>
    <row r="195" spans="2:6" ht="22.5" x14ac:dyDescent="0.2">
      <c r="B195" s="19">
        <v>199</v>
      </c>
      <c r="C195" s="19" t="s">
        <v>251</v>
      </c>
      <c r="D195" s="94" t="s">
        <v>252</v>
      </c>
      <c r="E195" s="19" t="s">
        <v>95</v>
      </c>
      <c r="F195" s="20">
        <v>16483</v>
      </c>
    </row>
    <row r="196" spans="2:6" ht="22.5" x14ac:dyDescent="0.2">
      <c r="B196" s="19">
        <v>200</v>
      </c>
      <c r="C196" s="19" t="s">
        <v>253</v>
      </c>
      <c r="D196" s="94" t="s">
        <v>254</v>
      </c>
      <c r="E196" s="19" t="s">
        <v>95</v>
      </c>
      <c r="F196" s="20">
        <v>12788</v>
      </c>
    </row>
    <row r="197" spans="2:6" ht="22.5" x14ac:dyDescent="0.2">
      <c r="B197" s="19">
        <v>201</v>
      </c>
      <c r="C197" s="19" t="s">
        <v>255</v>
      </c>
      <c r="D197" s="94" t="s">
        <v>256</v>
      </c>
      <c r="E197" s="19" t="s">
        <v>95</v>
      </c>
      <c r="F197" s="20">
        <v>113605</v>
      </c>
    </row>
    <row r="198" spans="2:6" ht="22.5" x14ac:dyDescent="0.2">
      <c r="B198" s="19">
        <v>202</v>
      </c>
      <c r="C198" s="19" t="s">
        <v>257</v>
      </c>
      <c r="D198" s="94" t="s">
        <v>258</v>
      </c>
      <c r="E198" s="19" t="s">
        <v>95</v>
      </c>
      <c r="F198" s="20">
        <v>110727</v>
      </c>
    </row>
    <row r="199" spans="2:6" ht="22.5" x14ac:dyDescent="0.2">
      <c r="B199" s="19">
        <v>203</v>
      </c>
      <c r="C199" s="19" t="s">
        <v>259</v>
      </c>
      <c r="D199" s="94" t="s">
        <v>260</v>
      </c>
      <c r="E199" s="19" t="s">
        <v>95</v>
      </c>
      <c r="F199" s="20">
        <v>71596</v>
      </c>
    </row>
    <row r="200" spans="2:6" ht="22.5" x14ac:dyDescent="0.2">
      <c r="B200" s="19">
        <v>204</v>
      </c>
      <c r="C200" s="19" t="s">
        <v>261</v>
      </c>
      <c r="D200" s="94" t="s">
        <v>262</v>
      </c>
      <c r="E200" s="19" t="s">
        <v>95</v>
      </c>
      <c r="F200" s="20">
        <v>59637</v>
      </c>
    </row>
    <row r="201" spans="2:6" ht="22.5" x14ac:dyDescent="0.2">
      <c r="B201" s="19">
        <v>205</v>
      </c>
      <c r="C201" s="19" t="s">
        <v>263</v>
      </c>
      <c r="D201" s="94" t="s">
        <v>264</v>
      </c>
      <c r="E201" s="19" t="s">
        <v>95</v>
      </c>
      <c r="F201" s="20">
        <v>13169</v>
      </c>
    </row>
    <row r="202" spans="2:6" ht="22.5" x14ac:dyDescent="0.2">
      <c r="B202" s="19">
        <v>206</v>
      </c>
      <c r="C202" s="19" t="s">
        <v>265</v>
      </c>
      <c r="D202" s="94" t="s">
        <v>266</v>
      </c>
      <c r="E202" s="19" t="s">
        <v>95</v>
      </c>
      <c r="F202" s="20">
        <v>778</v>
      </c>
    </row>
    <row r="203" spans="2:6" ht="33.75" x14ac:dyDescent="0.2">
      <c r="B203" s="19">
        <v>207</v>
      </c>
      <c r="C203" s="19" t="s">
        <v>267</v>
      </c>
      <c r="D203" s="94" t="s">
        <v>268</v>
      </c>
      <c r="E203" s="19" t="s">
        <v>95</v>
      </c>
      <c r="F203" s="20">
        <v>10343</v>
      </c>
    </row>
    <row r="204" spans="2:6" ht="33.75" x14ac:dyDescent="0.2">
      <c r="B204" s="19">
        <v>208</v>
      </c>
      <c r="C204" s="19" t="s">
        <v>269</v>
      </c>
      <c r="D204" s="94" t="s">
        <v>270</v>
      </c>
      <c r="E204" s="19" t="s">
        <v>95</v>
      </c>
      <c r="F204" s="20">
        <v>105576</v>
      </c>
    </row>
    <row r="205" spans="2:6" ht="45" x14ac:dyDescent="0.2">
      <c r="B205" s="19">
        <v>209</v>
      </c>
      <c r="C205" s="19" t="s">
        <v>271</v>
      </c>
      <c r="D205" s="94" t="s">
        <v>272</v>
      </c>
      <c r="E205" s="19" t="s">
        <v>95</v>
      </c>
      <c r="F205" s="20">
        <v>79296</v>
      </c>
    </row>
    <row r="206" spans="2:6" ht="33.75" x14ac:dyDescent="0.2">
      <c r="B206" s="19">
        <v>210</v>
      </c>
      <c r="C206" s="19" t="s">
        <v>273</v>
      </c>
      <c r="D206" s="94" t="s">
        <v>274</v>
      </c>
      <c r="E206" s="19" t="s">
        <v>95</v>
      </c>
      <c r="F206" s="20">
        <v>119757</v>
      </c>
    </row>
    <row r="207" spans="2:6" x14ac:dyDescent="0.2">
      <c r="B207" s="19">
        <v>211</v>
      </c>
      <c r="C207" s="19" t="s">
        <v>275</v>
      </c>
      <c r="D207" s="94" t="s">
        <v>276</v>
      </c>
      <c r="E207" s="19" t="s">
        <v>95</v>
      </c>
      <c r="F207" s="20">
        <v>189454</v>
      </c>
    </row>
    <row r="208" spans="2:6" x14ac:dyDescent="0.2">
      <c r="B208" s="19">
        <v>212</v>
      </c>
      <c r="C208" s="19" t="s">
        <v>277</v>
      </c>
      <c r="D208" s="94" t="s">
        <v>278</v>
      </c>
      <c r="E208" s="19" t="s">
        <v>95</v>
      </c>
      <c r="F208" s="20">
        <v>292400</v>
      </c>
    </row>
    <row r="209" spans="2:6" ht="33.75" x14ac:dyDescent="0.2">
      <c r="B209" s="19">
        <v>213</v>
      </c>
      <c r="C209" s="19" t="s">
        <v>279</v>
      </c>
      <c r="D209" s="94" t="s">
        <v>280</v>
      </c>
      <c r="E209" s="19" t="s">
        <v>95</v>
      </c>
      <c r="F209" s="20">
        <v>5719</v>
      </c>
    </row>
    <row r="210" spans="2:6" ht="22.5" x14ac:dyDescent="0.2">
      <c r="B210" s="19">
        <v>214</v>
      </c>
      <c r="C210" s="19" t="s">
        <v>281</v>
      </c>
      <c r="D210" s="94" t="s">
        <v>282</v>
      </c>
      <c r="E210" s="19" t="s">
        <v>95</v>
      </c>
      <c r="F210" s="20">
        <v>19585</v>
      </c>
    </row>
    <row r="211" spans="2:6" ht="22.5" x14ac:dyDescent="0.2">
      <c r="B211" s="19">
        <v>215</v>
      </c>
      <c r="C211" s="19" t="s">
        <v>283</v>
      </c>
      <c r="D211" s="94" t="s">
        <v>284</v>
      </c>
      <c r="E211" s="19" t="s">
        <v>95</v>
      </c>
      <c r="F211" s="20">
        <v>21556</v>
      </c>
    </row>
    <row r="212" spans="2:6" ht="33.75" x14ac:dyDescent="0.2">
      <c r="B212" s="19">
        <v>216</v>
      </c>
      <c r="C212" s="19" t="s">
        <v>285</v>
      </c>
      <c r="D212" s="94" t="s">
        <v>286</v>
      </c>
      <c r="E212" s="19" t="s">
        <v>95</v>
      </c>
      <c r="F212" s="20">
        <v>52979</v>
      </c>
    </row>
    <row r="213" spans="2:6" ht="112.5" x14ac:dyDescent="0.2">
      <c r="B213" s="19">
        <v>217</v>
      </c>
      <c r="C213" s="19" t="s">
        <v>287</v>
      </c>
      <c r="D213" s="94" t="s">
        <v>288</v>
      </c>
      <c r="E213" s="19" t="s">
        <v>95</v>
      </c>
      <c r="F213" s="20">
        <v>88352</v>
      </c>
    </row>
    <row r="214" spans="2:6" ht="56.25" x14ac:dyDescent="0.2">
      <c r="B214" s="19">
        <v>218</v>
      </c>
      <c r="C214" s="19" t="s">
        <v>289</v>
      </c>
      <c r="D214" s="94" t="s">
        <v>290</v>
      </c>
      <c r="E214" s="19" t="s">
        <v>95</v>
      </c>
      <c r="F214" s="20">
        <v>37836</v>
      </c>
    </row>
    <row r="215" spans="2:6" ht="78.75" x14ac:dyDescent="0.2">
      <c r="B215" s="19">
        <v>219</v>
      </c>
      <c r="C215" s="19" t="s">
        <v>291</v>
      </c>
      <c r="D215" s="94" t="s">
        <v>292</v>
      </c>
      <c r="E215" s="19" t="s">
        <v>95</v>
      </c>
      <c r="F215" s="20">
        <v>18964</v>
      </c>
    </row>
    <row r="216" spans="2:6" ht="56.25" x14ac:dyDescent="0.2">
      <c r="B216" s="19">
        <v>220</v>
      </c>
      <c r="C216" s="19" t="s">
        <v>293</v>
      </c>
      <c r="D216" s="94" t="s">
        <v>294</v>
      </c>
      <c r="E216" s="19" t="s">
        <v>95</v>
      </c>
      <c r="F216" s="20">
        <v>40680</v>
      </c>
    </row>
    <row r="217" spans="2:6" ht="90" x14ac:dyDescent="0.2">
      <c r="B217" s="19">
        <v>221</v>
      </c>
      <c r="C217" s="19" t="s">
        <v>295</v>
      </c>
      <c r="D217" s="94" t="s">
        <v>296</v>
      </c>
      <c r="E217" s="19" t="s">
        <v>95</v>
      </c>
      <c r="F217" s="20">
        <v>93742</v>
      </c>
    </row>
    <row r="218" spans="2:6" ht="101.25" x14ac:dyDescent="0.2">
      <c r="B218" s="19">
        <v>222</v>
      </c>
      <c r="C218" s="19" t="s">
        <v>297</v>
      </c>
      <c r="D218" s="94" t="s">
        <v>298</v>
      </c>
      <c r="E218" s="19" t="s">
        <v>95</v>
      </c>
      <c r="F218" s="20">
        <v>76418</v>
      </c>
    </row>
    <row r="219" spans="2:6" ht="101.25" x14ac:dyDescent="0.2">
      <c r="B219" s="19">
        <v>223</v>
      </c>
      <c r="C219" s="19" t="s">
        <v>299</v>
      </c>
      <c r="D219" s="94" t="s">
        <v>300</v>
      </c>
      <c r="E219" s="19" t="s">
        <v>95</v>
      </c>
      <c r="F219" s="20">
        <v>19047</v>
      </c>
    </row>
    <row r="220" spans="2:6" ht="78.75" x14ac:dyDescent="0.2">
      <c r="B220" s="19">
        <v>224</v>
      </c>
      <c r="C220" s="19" t="s">
        <v>301</v>
      </c>
      <c r="D220" s="94" t="s">
        <v>302</v>
      </c>
      <c r="E220" s="19" t="s">
        <v>95</v>
      </c>
      <c r="F220" s="20">
        <v>83609</v>
      </c>
    </row>
    <row r="221" spans="2:6" ht="67.5" x14ac:dyDescent="0.2">
      <c r="B221" s="19">
        <v>225</v>
      </c>
      <c r="C221" s="19" t="s">
        <v>303</v>
      </c>
      <c r="D221" s="94" t="s">
        <v>304</v>
      </c>
      <c r="E221" s="19" t="s">
        <v>95</v>
      </c>
      <c r="F221" s="20">
        <v>19044</v>
      </c>
    </row>
    <row r="222" spans="2:6" ht="78.75" x14ac:dyDescent="0.2">
      <c r="B222" s="19">
        <v>226</v>
      </c>
      <c r="C222" s="19" t="s">
        <v>305</v>
      </c>
      <c r="D222" s="94" t="s">
        <v>306</v>
      </c>
      <c r="E222" s="19" t="s">
        <v>95</v>
      </c>
      <c r="F222" s="20">
        <v>67108</v>
      </c>
    </row>
    <row r="223" spans="2:6" ht="56.25" x14ac:dyDescent="0.2">
      <c r="B223" s="19">
        <v>227</v>
      </c>
      <c r="C223" s="19" t="s">
        <v>307</v>
      </c>
      <c r="D223" s="94" t="s">
        <v>308</v>
      </c>
      <c r="E223" s="19" t="s">
        <v>95</v>
      </c>
      <c r="F223" s="20">
        <v>29726</v>
      </c>
    </row>
    <row r="224" spans="2:6" ht="33.75" x14ac:dyDescent="0.2">
      <c r="B224" s="19">
        <v>228</v>
      </c>
      <c r="C224" s="19" t="s">
        <v>309</v>
      </c>
      <c r="D224" s="94" t="s">
        <v>310</v>
      </c>
      <c r="E224" s="19" t="s">
        <v>95</v>
      </c>
      <c r="F224" s="20">
        <v>147464</v>
      </c>
    </row>
    <row r="225" spans="2:6" ht="33.75" x14ac:dyDescent="0.2">
      <c r="B225" s="19">
        <v>229</v>
      </c>
      <c r="C225" s="19" t="s">
        <v>311</v>
      </c>
      <c r="D225" s="94" t="s">
        <v>312</v>
      </c>
      <c r="E225" s="19" t="s">
        <v>95</v>
      </c>
      <c r="F225" s="20">
        <v>3069</v>
      </c>
    </row>
    <row r="226" spans="2:6" ht="90" x14ac:dyDescent="0.2">
      <c r="B226" s="19">
        <v>230</v>
      </c>
      <c r="C226" s="19" t="s">
        <v>313</v>
      </c>
      <c r="D226" s="94" t="s">
        <v>314</v>
      </c>
      <c r="E226" s="19" t="s">
        <v>95</v>
      </c>
      <c r="F226" s="20">
        <v>14780</v>
      </c>
    </row>
    <row r="227" spans="2:6" ht="112.5" x14ac:dyDescent="0.2">
      <c r="B227" s="19">
        <v>231</v>
      </c>
      <c r="C227" s="19" t="s">
        <v>315</v>
      </c>
      <c r="D227" s="94" t="s">
        <v>316</v>
      </c>
      <c r="E227" s="19" t="s">
        <v>95</v>
      </c>
      <c r="F227" s="20">
        <v>20007</v>
      </c>
    </row>
    <row r="228" spans="2:6" ht="78.75" x14ac:dyDescent="0.2">
      <c r="B228" s="19">
        <v>232</v>
      </c>
      <c r="C228" s="19" t="s">
        <v>317</v>
      </c>
      <c r="D228" s="94" t="s">
        <v>318</v>
      </c>
      <c r="E228" s="19" t="s">
        <v>95</v>
      </c>
      <c r="F228" s="20">
        <v>19429</v>
      </c>
    </row>
    <row r="229" spans="2:6" ht="67.5" x14ac:dyDescent="0.2">
      <c r="B229" s="19">
        <v>233</v>
      </c>
      <c r="C229" s="19" t="s">
        <v>319</v>
      </c>
      <c r="D229" s="94" t="s">
        <v>320</v>
      </c>
      <c r="E229" s="19" t="s">
        <v>95</v>
      </c>
      <c r="F229" s="20">
        <v>27756</v>
      </c>
    </row>
    <row r="230" spans="2:6" ht="45" x14ac:dyDescent="0.2">
      <c r="B230" s="19">
        <v>234</v>
      </c>
      <c r="C230" s="19" t="s">
        <v>321</v>
      </c>
      <c r="D230" s="94" t="s">
        <v>322</v>
      </c>
      <c r="E230" s="19" t="s">
        <v>95</v>
      </c>
      <c r="F230" s="20">
        <v>17025</v>
      </c>
    </row>
    <row r="231" spans="2:6" ht="45" x14ac:dyDescent="0.2">
      <c r="B231" s="19">
        <v>235</v>
      </c>
      <c r="C231" s="19" t="s">
        <v>323</v>
      </c>
      <c r="D231" s="94" t="s">
        <v>324</v>
      </c>
      <c r="E231" s="19" t="s">
        <v>95</v>
      </c>
      <c r="F231" s="20">
        <v>8330</v>
      </c>
    </row>
    <row r="232" spans="2:6" ht="56.25" x14ac:dyDescent="0.2">
      <c r="B232" s="19">
        <v>236</v>
      </c>
      <c r="C232" s="19" t="s">
        <v>325</v>
      </c>
      <c r="D232" s="94" t="s">
        <v>326</v>
      </c>
      <c r="E232" s="19" t="s">
        <v>95</v>
      </c>
      <c r="F232" s="20">
        <v>16802</v>
      </c>
    </row>
    <row r="233" spans="2:6" ht="33.75" x14ac:dyDescent="0.2">
      <c r="B233" s="19">
        <v>237</v>
      </c>
      <c r="C233" s="19" t="s">
        <v>327</v>
      </c>
      <c r="D233" s="94" t="s">
        <v>328</v>
      </c>
      <c r="E233" s="19" t="s">
        <v>95</v>
      </c>
      <c r="F233" s="20">
        <v>10771</v>
      </c>
    </row>
    <row r="234" spans="2:6" ht="45" x14ac:dyDescent="0.2">
      <c r="B234" s="19">
        <v>238</v>
      </c>
      <c r="C234" s="19" t="s">
        <v>329</v>
      </c>
      <c r="D234" s="94" t="s">
        <v>330</v>
      </c>
      <c r="E234" s="19" t="s">
        <v>95</v>
      </c>
      <c r="F234" s="20">
        <v>12155</v>
      </c>
    </row>
    <row r="235" spans="2:6" ht="56.25" x14ac:dyDescent="0.2">
      <c r="B235" s="19">
        <v>239</v>
      </c>
      <c r="C235" s="19" t="s">
        <v>331</v>
      </c>
      <c r="D235" s="94" t="s">
        <v>332</v>
      </c>
      <c r="E235" s="19" t="s">
        <v>95</v>
      </c>
      <c r="F235" s="20">
        <v>15619</v>
      </c>
    </row>
    <row r="236" spans="2:6" ht="67.5" x14ac:dyDescent="0.2">
      <c r="B236" s="19">
        <v>240</v>
      </c>
      <c r="C236" s="19" t="s">
        <v>333</v>
      </c>
      <c r="D236" s="94" t="s">
        <v>334</v>
      </c>
      <c r="E236" s="19" t="s">
        <v>95</v>
      </c>
      <c r="F236" s="20">
        <v>17022</v>
      </c>
    </row>
    <row r="237" spans="2:6" ht="45" x14ac:dyDescent="0.2">
      <c r="B237" s="19">
        <v>241</v>
      </c>
      <c r="C237" s="19" t="s">
        <v>335</v>
      </c>
      <c r="D237" s="94" t="s">
        <v>336</v>
      </c>
      <c r="E237" s="19" t="s">
        <v>95</v>
      </c>
      <c r="F237" s="20">
        <v>21739</v>
      </c>
    </row>
    <row r="238" spans="2:6" ht="78.75" x14ac:dyDescent="0.2">
      <c r="B238" s="19">
        <v>242</v>
      </c>
      <c r="C238" s="19" t="s">
        <v>337</v>
      </c>
      <c r="D238" s="94" t="s">
        <v>338</v>
      </c>
      <c r="E238" s="19" t="s">
        <v>95</v>
      </c>
      <c r="F238" s="20">
        <v>14825</v>
      </c>
    </row>
    <row r="239" spans="2:6" ht="45" x14ac:dyDescent="0.2">
      <c r="B239" s="19">
        <v>243</v>
      </c>
      <c r="C239" s="19" t="s">
        <v>339</v>
      </c>
      <c r="D239" s="94" t="s">
        <v>340</v>
      </c>
      <c r="E239" s="19" t="s">
        <v>95</v>
      </c>
      <c r="F239" s="20">
        <v>3813</v>
      </c>
    </row>
    <row r="240" spans="2:6" ht="45" x14ac:dyDescent="0.2">
      <c r="B240" s="19">
        <v>244</v>
      </c>
      <c r="C240" s="19" t="s">
        <v>341</v>
      </c>
      <c r="D240" s="94" t="s">
        <v>342</v>
      </c>
      <c r="E240" s="19" t="s">
        <v>95</v>
      </c>
      <c r="F240" s="20">
        <v>13070</v>
      </c>
    </row>
    <row r="241" spans="2:6" ht="33.75" x14ac:dyDescent="0.2">
      <c r="B241" s="19">
        <v>245</v>
      </c>
      <c r="C241" s="19" t="s">
        <v>343</v>
      </c>
      <c r="D241" s="94" t="s">
        <v>344</v>
      </c>
      <c r="E241" s="19" t="s">
        <v>95</v>
      </c>
      <c r="F241" s="20">
        <v>8441</v>
      </c>
    </row>
    <row r="242" spans="2:6" ht="67.5" x14ac:dyDescent="0.2">
      <c r="B242" s="19">
        <v>246</v>
      </c>
      <c r="C242" s="19" t="s">
        <v>345</v>
      </c>
      <c r="D242" s="94" t="s">
        <v>346</v>
      </c>
      <c r="E242" s="19" t="s">
        <v>95</v>
      </c>
      <c r="F242" s="20">
        <v>12075</v>
      </c>
    </row>
    <row r="243" spans="2:6" ht="33.75" x14ac:dyDescent="0.2">
      <c r="B243" s="19">
        <v>247</v>
      </c>
      <c r="C243" s="19" t="s">
        <v>347</v>
      </c>
      <c r="D243" s="94" t="s">
        <v>348</v>
      </c>
      <c r="E243" s="19" t="s">
        <v>95</v>
      </c>
      <c r="F243" s="20">
        <v>19088</v>
      </c>
    </row>
    <row r="244" spans="2:6" ht="33.75" x14ac:dyDescent="0.2">
      <c r="B244" s="19">
        <v>248</v>
      </c>
      <c r="C244" s="19" t="s">
        <v>349</v>
      </c>
      <c r="D244" s="94" t="s">
        <v>350</v>
      </c>
      <c r="E244" s="19" t="s">
        <v>95</v>
      </c>
      <c r="F244" s="20">
        <v>20293</v>
      </c>
    </row>
    <row r="245" spans="2:6" ht="33.75" x14ac:dyDescent="0.2">
      <c r="B245" s="19">
        <v>249</v>
      </c>
      <c r="C245" s="19" t="s">
        <v>351</v>
      </c>
      <c r="D245" s="94" t="s">
        <v>352</v>
      </c>
      <c r="E245" s="19" t="s">
        <v>95</v>
      </c>
      <c r="F245" s="20">
        <v>45468</v>
      </c>
    </row>
    <row r="246" spans="2:6" ht="56.25" x14ac:dyDescent="0.2">
      <c r="B246" s="19">
        <v>250</v>
      </c>
      <c r="C246" s="19" t="s">
        <v>353</v>
      </c>
      <c r="D246" s="94" t="s">
        <v>354</v>
      </c>
      <c r="E246" s="19" t="s">
        <v>95</v>
      </c>
      <c r="F246" s="20">
        <v>13229</v>
      </c>
    </row>
    <row r="247" spans="2:6" ht="45" x14ac:dyDescent="0.2">
      <c r="B247" s="19">
        <v>251</v>
      </c>
      <c r="C247" s="19" t="s">
        <v>355</v>
      </c>
      <c r="D247" s="94" t="s">
        <v>356</v>
      </c>
      <c r="E247" s="19" t="s">
        <v>95</v>
      </c>
      <c r="F247" s="20">
        <v>8376</v>
      </c>
    </row>
    <row r="248" spans="2:6" ht="56.25" x14ac:dyDescent="0.2">
      <c r="B248" s="19">
        <v>252</v>
      </c>
      <c r="C248" s="19" t="s">
        <v>357</v>
      </c>
      <c r="D248" s="94" t="s">
        <v>358</v>
      </c>
      <c r="E248" s="19" t="s">
        <v>95</v>
      </c>
      <c r="F248" s="20">
        <v>76497</v>
      </c>
    </row>
    <row r="249" spans="2:6" ht="90" x14ac:dyDescent="0.2">
      <c r="B249" s="19">
        <v>253</v>
      </c>
      <c r="C249" s="19" t="s">
        <v>359</v>
      </c>
      <c r="D249" s="94" t="s">
        <v>360</v>
      </c>
      <c r="E249" s="19" t="s">
        <v>95</v>
      </c>
      <c r="F249" s="20">
        <v>99350</v>
      </c>
    </row>
    <row r="250" spans="2:6" ht="67.5" x14ac:dyDescent="0.2">
      <c r="B250" s="19">
        <v>254</v>
      </c>
      <c r="C250" s="19" t="s">
        <v>361</v>
      </c>
      <c r="D250" s="94" t="s">
        <v>362</v>
      </c>
      <c r="E250" s="19" t="s">
        <v>95</v>
      </c>
      <c r="F250" s="20">
        <v>23765</v>
      </c>
    </row>
    <row r="251" spans="2:6" ht="45" x14ac:dyDescent="0.2">
      <c r="B251" s="19">
        <v>255</v>
      </c>
      <c r="C251" s="19" t="s">
        <v>363</v>
      </c>
      <c r="D251" s="94" t="s">
        <v>364</v>
      </c>
      <c r="E251" s="19" t="s">
        <v>95</v>
      </c>
      <c r="F251" s="20">
        <v>26976</v>
      </c>
    </row>
    <row r="252" spans="2:6" ht="56.25" x14ac:dyDescent="0.2">
      <c r="B252" s="19">
        <v>256</v>
      </c>
      <c r="C252" s="19" t="s">
        <v>365</v>
      </c>
      <c r="D252" s="94" t="s">
        <v>366</v>
      </c>
      <c r="E252" s="19" t="s">
        <v>95</v>
      </c>
      <c r="F252" s="20">
        <v>16919</v>
      </c>
    </row>
    <row r="253" spans="2:6" ht="78.75" x14ac:dyDescent="0.2">
      <c r="B253" s="19">
        <v>257</v>
      </c>
      <c r="C253" s="19" t="s">
        <v>367</v>
      </c>
      <c r="D253" s="94" t="s">
        <v>368</v>
      </c>
      <c r="E253" s="19" t="s">
        <v>95</v>
      </c>
      <c r="F253" s="20">
        <v>31102</v>
      </c>
    </row>
    <row r="254" spans="2:6" ht="67.5" x14ac:dyDescent="0.2">
      <c r="B254" s="19">
        <v>258</v>
      </c>
      <c r="C254" s="19" t="s">
        <v>369</v>
      </c>
      <c r="D254" s="94" t="s">
        <v>370</v>
      </c>
      <c r="E254" s="19" t="s">
        <v>95</v>
      </c>
      <c r="F254" s="20">
        <v>36134</v>
      </c>
    </row>
    <row r="255" spans="2:6" ht="33.75" x14ac:dyDescent="0.2">
      <c r="B255" s="19">
        <v>259</v>
      </c>
      <c r="C255" s="19" t="s">
        <v>371</v>
      </c>
      <c r="D255" s="94" t="s">
        <v>372</v>
      </c>
      <c r="E255" s="19" t="s">
        <v>95</v>
      </c>
      <c r="F255" s="20">
        <v>5335</v>
      </c>
    </row>
    <row r="256" spans="2:6" ht="56.25" x14ac:dyDescent="0.2">
      <c r="B256" s="19">
        <v>260</v>
      </c>
      <c r="C256" s="19" t="s">
        <v>373</v>
      </c>
      <c r="D256" s="94" t="s">
        <v>374</v>
      </c>
      <c r="E256" s="19" t="s">
        <v>95</v>
      </c>
      <c r="F256" s="20">
        <v>23347</v>
      </c>
    </row>
    <row r="257" spans="2:6" ht="56.25" x14ac:dyDescent="0.2">
      <c r="B257" s="19">
        <v>261</v>
      </c>
      <c r="C257" s="19" t="s">
        <v>375</v>
      </c>
      <c r="D257" s="94" t="s">
        <v>376</v>
      </c>
      <c r="E257" s="19" t="s">
        <v>95</v>
      </c>
      <c r="F257" s="20">
        <v>27414</v>
      </c>
    </row>
    <row r="258" spans="2:6" ht="78.75" x14ac:dyDescent="0.2">
      <c r="B258" s="19">
        <v>262</v>
      </c>
      <c r="C258" s="19" t="s">
        <v>377</v>
      </c>
      <c r="D258" s="94" t="s">
        <v>378</v>
      </c>
      <c r="E258" s="19" t="s">
        <v>95</v>
      </c>
      <c r="F258" s="20">
        <v>15445</v>
      </c>
    </row>
    <row r="259" spans="2:6" ht="33.75" x14ac:dyDescent="0.2">
      <c r="B259" s="19">
        <v>263</v>
      </c>
      <c r="C259" s="19" t="s">
        <v>379</v>
      </c>
      <c r="D259" s="94" t="s">
        <v>380</v>
      </c>
      <c r="E259" s="19" t="s">
        <v>381</v>
      </c>
      <c r="F259" s="20">
        <v>30096</v>
      </c>
    </row>
    <row r="260" spans="2:6" ht="56.25" x14ac:dyDescent="0.2">
      <c r="B260" s="19">
        <v>264</v>
      </c>
      <c r="C260" s="19" t="s">
        <v>382</v>
      </c>
      <c r="D260" s="94" t="s">
        <v>383</v>
      </c>
      <c r="E260" s="19" t="s">
        <v>95</v>
      </c>
      <c r="F260" s="20">
        <v>66597</v>
      </c>
    </row>
    <row r="261" spans="2:6" ht="45" x14ac:dyDescent="0.2">
      <c r="B261" s="19">
        <v>265</v>
      </c>
      <c r="C261" s="19" t="s">
        <v>384</v>
      </c>
      <c r="D261" s="94" t="s">
        <v>385</v>
      </c>
      <c r="E261" s="19" t="s">
        <v>95</v>
      </c>
      <c r="F261" s="20">
        <v>37628</v>
      </c>
    </row>
    <row r="262" spans="2:6" ht="45" x14ac:dyDescent="0.2">
      <c r="B262" s="19">
        <v>266</v>
      </c>
      <c r="C262" s="19" t="s">
        <v>386</v>
      </c>
      <c r="D262" s="94" t="s">
        <v>387</v>
      </c>
      <c r="E262" s="19" t="s">
        <v>95</v>
      </c>
      <c r="F262" s="20">
        <v>21551</v>
      </c>
    </row>
    <row r="263" spans="2:6" ht="33.75" x14ac:dyDescent="0.2">
      <c r="B263" s="19">
        <v>267</v>
      </c>
      <c r="C263" s="19" t="s">
        <v>388</v>
      </c>
      <c r="D263" s="94" t="s">
        <v>389</v>
      </c>
      <c r="E263" s="19" t="s">
        <v>95</v>
      </c>
      <c r="F263" s="20">
        <v>111956</v>
      </c>
    </row>
    <row r="264" spans="2:6" ht="45" x14ac:dyDescent="0.2">
      <c r="B264" s="19">
        <v>268</v>
      </c>
      <c r="C264" s="19" t="s">
        <v>390</v>
      </c>
      <c r="D264" s="94" t="s">
        <v>391</v>
      </c>
      <c r="E264" s="19" t="s">
        <v>95</v>
      </c>
      <c r="F264" s="20">
        <v>16373</v>
      </c>
    </row>
    <row r="265" spans="2:6" ht="45" x14ac:dyDescent="0.2">
      <c r="B265" s="19">
        <v>269</v>
      </c>
      <c r="C265" s="19" t="s">
        <v>392</v>
      </c>
      <c r="D265" s="94" t="s">
        <v>393</v>
      </c>
      <c r="E265" s="19" t="s">
        <v>95</v>
      </c>
      <c r="F265" s="20">
        <v>34317</v>
      </c>
    </row>
    <row r="266" spans="2:6" ht="56.25" x14ac:dyDescent="0.2">
      <c r="B266" s="19">
        <v>270</v>
      </c>
      <c r="C266" s="19" t="s">
        <v>394</v>
      </c>
      <c r="D266" s="94" t="s">
        <v>395</v>
      </c>
      <c r="E266" s="19" t="s">
        <v>95</v>
      </c>
      <c r="F266" s="20">
        <v>10153</v>
      </c>
    </row>
    <row r="267" spans="2:6" ht="67.5" x14ac:dyDescent="0.2">
      <c r="B267" s="19">
        <v>271</v>
      </c>
      <c r="C267" s="19" t="s">
        <v>396</v>
      </c>
      <c r="D267" s="94" t="s">
        <v>397</v>
      </c>
      <c r="E267" s="19" t="s">
        <v>95</v>
      </c>
      <c r="F267" s="20">
        <v>10646</v>
      </c>
    </row>
    <row r="268" spans="2:6" ht="45" x14ac:dyDescent="0.2">
      <c r="B268" s="19">
        <v>272</v>
      </c>
      <c r="C268" s="19" t="s">
        <v>398</v>
      </c>
      <c r="D268" s="94" t="s">
        <v>399</v>
      </c>
      <c r="E268" s="19" t="s">
        <v>95</v>
      </c>
      <c r="F268" s="20">
        <v>23300</v>
      </c>
    </row>
    <row r="269" spans="2:6" ht="45" x14ac:dyDescent="0.2">
      <c r="B269" s="19">
        <v>273</v>
      </c>
      <c r="C269" s="19" t="s">
        <v>400</v>
      </c>
      <c r="D269" s="94" t="s">
        <v>401</v>
      </c>
      <c r="E269" s="19" t="s">
        <v>95</v>
      </c>
      <c r="F269" s="20">
        <v>6939</v>
      </c>
    </row>
    <row r="270" spans="2:6" ht="45" x14ac:dyDescent="0.2">
      <c r="B270" s="19">
        <v>274</v>
      </c>
      <c r="C270" s="19" t="s">
        <v>402</v>
      </c>
      <c r="D270" s="94" t="s">
        <v>403</v>
      </c>
      <c r="E270" s="19" t="s">
        <v>95</v>
      </c>
      <c r="F270" s="20">
        <v>7038</v>
      </c>
    </row>
    <row r="271" spans="2:6" ht="33.75" x14ac:dyDescent="0.2">
      <c r="B271" s="19">
        <v>275</v>
      </c>
      <c r="C271" s="19" t="s">
        <v>404</v>
      </c>
      <c r="D271" s="94" t="s">
        <v>405</v>
      </c>
      <c r="E271" s="19" t="s">
        <v>95</v>
      </c>
      <c r="F271" s="20">
        <v>23867</v>
      </c>
    </row>
    <row r="272" spans="2:6" ht="45" x14ac:dyDescent="0.2">
      <c r="B272" s="19">
        <v>276</v>
      </c>
      <c r="C272" s="19" t="s">
        <v>406</v>
      </c>
      <c r="D272" s="94" t="s">
        <v>407</v>
      </c>
      <c r="E272" s="19" t="s">
        <v>95</v>
      </c>
      <c r="F272" s="20">
        <v>54232</v>
      </c>
    </row>
    <row r="273" spans="2:6" ht="45" x14ac:dyDescent="0.2">
      <c r="B273" s="19">
        <v>277</v>
      </c>
      <c r="C273" s="19" t="s">
        <v>408</v>
      </c>
      <c r="D273" s="94" t="s">
        <v>409</v>
      </c>
      <c r="E273" s="19" t="s">
        <v>95</v>
      </c>
      <c r="F273" s="20">
        <v>11796</v>
      </c>
    </row>
    <row r="274" spans="2:6" ht="45" x14ac:dyDescent="0.2">
      <c r="B274" s="19">
        <v>278</v>
      </c>
      <c r="C274" s="19" t="s">
        <v>410</v>
      </c>
      <c r="D274" s="94" t="s">
        <v>411</v>
      </c>
      <c r="E274" s="19" t="s">
        <v>95</v>
      </c>
      <c r="F274" s="20">
        <v>12759</v>
      </c>
    </row>
    <row r="275" spans="2:6" ht="67.5" x14ac:dyDescent="0.2">
      <c r="B275" s="19">
        <v>279</v>
      </c>
      <c r="C275" s="19" t="s">
        <v>412</v>
      </c>
      <c r="D275" s="94" t="s">
        <v>413</v>
      </c>
      <c r="E275" s="19" t="s">
        <v>95</v>
      </c>
      <c r="F275" s="20">
        <v>88618</v>
      </c>
    </row>
    <row r="276" spans="2:6" ht="33.75" x14ac:dyDescent="0.2">
      <c r="B276" s="19">
        <v>280</v>
      </c>
      <c r="C276" s="19" t="s">
        <v>414</v>
      </c>
      <c r="D276" s="94" t="s">
        <v>415</v>
      </c>
      <c r="E276" s="19" t="s">
        <v>95</v>
      </c>
      <c r="F276" s="20">
        <v>2921</v>
      </c>
    </row>
    <row r="277" spans="2:6" ht="56.25" x14ac:dyDescent="0.2">
      <c r="B277" s="19">
        <v>281</v>
      </c>
      <c r="C277" s="19" t="s">
        <v>416</v>
      </c>
      <c r="D277" s="94" t="s">
        <v>417</v>
      </c>
      <c r="E277" s="19" t="s">
        <v>95</v>
      </c>
      <c r="F277" s="20">
        <v>12401</v>
      </c>
    </row>
    <row r="278" spans="2:6" ht="33.75" x14ac:dyDescent="0.2">
      <c r="B278" s="19">
        <v>282</v>
      </c>
      <c r="C278" s="19" t="s">
        <v>418</v>
      </c>
      <c r="D278" s="94" t="s">
        <v>419</v>
      </c>
      <c r="E278" s="19" t="s">
        <v>95</v>
      </c>
      <c r="F278" s="20">
        <v>34892</v>
      </c>
    </row>
    <row r="279" spans="2:6" ht="45" x14ac:dyDescent="0.2">
      <c r="B279" s="19">
        <v>283</v>
      </c>
      <c r="C279" s="19" t="s">
        <v>420</v>
      </c>
      <c r="D279" s="94" t="s">
        <v>421</v>
      </c>
      <c r="E279" s="19" t="s">
        <v>95</v>
      </c>
      <c r="F279" s="20">
        <v>12114</v>
      </c>
    </row>
    <row r="280" spans="2:6" ht="33.75" x14ac:dyDescent="0.2">
      <c r="B280" s="19">
        <v>284</v>
      </c>
      <c r="C280" s="19" t="s">
        <v>422</v>
      </c>
      <c r="D280" s="94" t="s">
        <v>423</v>
      </c>
      <c r="E280" s="19" t="s">
        <v>95</v>
      </c>
      <c r="F280" s="20">
        <v>45588</v>
      </c>
    </row>
    <row r="281" spans="2:6" ht="67.5" x14ac:dyDescent="0.2">
      <c r="B281" s="19">
        <v>285</v>
      </c>
      <c r="C281" s="19" t="s">
        <v>424</v>
      </c>
      <c r="D281" s="94" t="s">
        <v>425</v>
      </c>
      <c r="E281" s="19" t="s">
        <v>95</v>
      </c>
      <c r="F281" s="20">
        <v>16310</v>
      </c>
    </row>
    <row r="282" spans="2:6" ht="33.75" x14ac:dyDescent="0.2">
      <c r="B282" s="19">
        <v>286</v>
      </c>
      <c r="C282" s="19" t="s">
        <v>426</v>
      </c>
      <c r="D282" s="94" t="s">
        <v>427</v>
      </c>
      <c r="E282" s="19" t="s">
        <v>95</v>
      </c>
      <c r="F282" s="20">
        <v>59515</v>
      </c>
    </row>
    <row r="283" spans="2:6" ht="33.75" x14ac:dyDescent="0.2">
      <c r="B283" s="19">
        <v>287</v>
      </c>
      <c r="C283" s="19" t="s">
        <v>428</v>
      </c>
      <c r="D283" s="94" t="s">
        <v>429</v>
      </c>
      <c r="E283" s="19" t="s">
        <v>95</v>
      </c>
      <c r="F283" s="20">
        <v>24355</v>
      </c>
    </row>
    <row r="284" spans="2:6" ht="45" x14ac:dyDescent="0.2">
      <c r="B284" s="19">
        <v>288</v>
      </c>
      <c r="C284" s="19" t="s">
        <v>430</v>
      </c>
      <c r="D284" s="94" t="s">
        <v>431</v>
      </c>
      <c r="E284" s="19" t="s">
        <v>95</v>
      </c>
      <c r="F284" s="20">
        <v>36974</v>
      </c>
    </row>
    <row r="285" spans="2:6" ht="33.75" x14ac:dyDescent="0.2">
      <c r="B285" s="19">
        <v>289</v>
      </c>
      <c r="C285" s="19" t="s">
        <v>432</v>
      </c>
      <c r="D285" s="94" t="s">
        <v>433</v>
      </c>
      <c r="E285" s="19" t="s">
        <v>95</v>
      </c>
      <c r="F285" s="20">
        <v>61350</v>
      </c>
    </row>
    <row r="286" spans="2:6" ht="67.5" x14ac:dyDescent="0.2">
      <c r="B286" s="19">
        <v>290</v>
      </c>
      <c r="C286" s="19" t="s">
        <v>434</v>
      </c>
      <c r="D286" s="94" t="s">
        <v>435</v>
      </c>
      <c r="E286" s="19" t="s">
        <v>95</v>
      </c>
      <c r="F286" s="20">
        <v>29827</v>
      </c>
    </row>
    <row r="287" spans="2:6" ht="45" x14ac:dyDescent="0.2">
      <c r="B287" s="19">
        <v>291</v>
      </c>
      <c r="C287" s="19" t="s">
        <v>436</v>
      </c>
      <c r="D287" s="94" t="s">
        <v>437</v>
      </c>
      <c r="E287" s="19" t="s">
        <v>95</v>
      </c>
      <c r="F287" s="20">
        <v>58129</v>
      </c>
    </row>
    <row r="288" spans="2:6" ht="56.25" x14ac:dyDescent="0.2">
      <c r="B288" s="19">
        <v>292</v>
      </c>
      <c r="C288" s="19" t="s">
        <v>438</v>
      </c>
      <c r="D288" s="94" t="s">
        <v>439</v>
      </c>
      <c r="E288" s="19" t="s">
        <v>95</v>
      </c>
      <c r="F288" s="20">
        <v>14535</v>
      </c>
    </row>
    <row r="289" spans="2:6" ht="45" x14ac:dyDescent="0.2">
      <c r="B289" s="19">
        <v>293</v>
      </c>
      <c r="C289" s="19" t="s">
        <v>440</v>
      </c>
      <c r="D289" s="94" t="s">
        <v>441</v>
      </c>
      <c r="E289" s="19" t="s">
        <v>95</v>
      </c>
      <c r="F289" s="20">
        <v>10179</v>
      </c>
    </row>
    <row r="290" spans="2:6" ht="33.75" x14ac:dyDescent="0.2">
      <c r="B290" s="19">
        <v>294</v>
      </c>
      <c r="C290" s="19" t="s">
        <v>442</v>
      </c>
      <c r="D290" s="94" t="s">
        <v>443</v>
      </c>
      <c r="E290" s="19" t="s">
        <v>95</v>
      </c>
      <c r="F290" s="20">
        <v>9048</v>
      </c>
    </row>
    <row r="291" spans="2:6" ht="33.75" x14ac:dyDescent="0.2">
      <c r="B291" s="19">
        <v>295</v>
      </c>
      <c r="C291" s="19" t="s">
        <v>444</v>
      </c>
      <c r="D291" s="94" t="s">
        <v>445</v>
      </c>
      <c r="E291" s="19" t="s">
        <v>95</v>
      </c>
      <c r="F291" s="20">
        <v>34029</v>
      </c>
    </row>
    <row r="292" spans="2:6" ht="67.5" x14ac:dyDescent="0.2">
      <c r="B292" s="19">
        <v>296</v>
      </c>
      <c r="C292" s="19" t="s">
        <v>446</v>
      </c>
      <c r="D292" s="94" t="s">
        <v>447</v>
      </c>
      <c r="E292" s="19" t="s">
        <v>95</v>
      </c>
      <c r="F292" s="20">
        <v>33842</v>
      </c>
    </row>
    <row r="293" spans="2:6" ht="33.75" x14ac:dyDescent="0.2">
      <c r="B293" s="19">
        <v>297</v>
      </c>
      <c r="C293" s="19" t="s">
        <v>448</v>
      </c>
      <c r="D293" s="94" t="s">
        <v>449</v>
      </c>
      <c r="E293" s="19" t="s">
        <v>95</v>
      </c>
      <c r="F293" s="20">
        <v>8334</v>
      </c>
    </row>
    <row r="294" spans="2:6" ht="33.75" x14ac:dyDescent="0.2">
      <c r="B294" s="19">
        <v>298</v>
      </c>
      <c r="C294" s="19" t="s">
        <v>450</v>
      </c>
      <c r="D294" s="94" t="s">
        <v>451</v>
      </c>
      <c r="E294" s="19" t="s">
        <v>95</v>
      </c>
      <c r="F294" s="20">
        <v>10182</v>
      </c>
    </row>
    <row r="295" spans="2:6" ht="33.75" x14ac:dyDescent="0.2">
      <c r="B295" s="19">
        <v>299</v>
      </c>
      <c r="C295" s="19" t="s">
        <v>452</v>
      </c>
      <c r="D295" s="94" t="s">
        <v>453</v>
      </c>
      <c r="E295" s="19" t="s">
        <v>95</v>
      </c>
      <c r="F295" s="20">
        <v>9125</v>
      </c>
    </row>
    <row r="296" spans="2:6" ht="33.75" x14ac:dyDescent="0.2">
      <c r="B296" s="19">
        <v>300</v>
      </c>
      <c r="C296" s="19" t="s">
        <v>454</v>
      </c>
      <c r="D296" s="94" t="s">
        <v>455</v>
      </c>
      <c r="E296" s="19" t="s">
        <v>95</v>
      </c>
      <c r="F296" s="20">
        <v>9083</v>
      </c>
    </row>
    <row r="297" spans="2:6" ht="33.75" x14ac:dyDescent="0.2">
      <c r="B297" s="19">
        <v>301</v>
      </c>
      <c r="C297" s="19" t="s">
        <v>456</v>
      </c>
      <c r="D297" s="94" t="s">
        <v>457</v>
      </c>
      <c r="E297" s="19" t="s">
        <v>95</v>
      </c>
      <c r="F297" s="20">
        <v>8883</v>
      </c>
    </row>
    <row r="298" spans="2:6" ht="33.75" x14ac:dyDescent="0.2">
      <c r="B298" s="19">
        <v>302</v>
      </c>
      <c r="C298" s="19" t="s">
        <v>458</v>
      </c>
      <c r="D298" s="94" t="s">
        <v>459</v>
      </c>
      <c r="E298" s="19" t="s">
        <v>95</v>
      </c>
      <c r="F298" s="20">
        <v>24307</v>
      </c>
    </row>
    <row r="299" spans="2:6" ht="33.75" x14ac:dyDescent="0.2">
      <c r="B299" s="19">
        <v>303</v>
      </c>
      <c r="C299" s="19" t="s">
        <v>460</v>
      </c>
      <c r="D299" s="94" t="s">
        <v>461</v>
      </c>
      <c r="E299" s="19" t="s">
        <v>95</v>
      </c>
      <c r="F299" s="20">
        <v>33469</v>
      </c>
    </row>
    <row r="300" spans="2:6" ht="33.75" x14ac:dyDescent="0.2">
      <c r="B300" s="19">
        <v>304</v>
      </c>
      <c r="C300" s="19" t="s">
        <v>462</v>
      </c>
      <c r="D300" s="94" t="s">
        <v>463</v>
      </c>
      <c r="E300" s="19" t="s">
        <v>95</v>
      </c>
      <c r="F300" s="20">
        <v>25205</v>
      </c>
    </row>
    <row r="301" spans="2:6" ht="33.75" x14ac:dyDescent="0.2">
      <c r="B301" s="19">
        <v>305</v>
      </c>
      <c r="C301" s="19" t="s">
        <v>464</v>
      </c>
      <c r="D301" s="94" t="s">
        <v>465</v>
      </c>
      <c r="E301" s="19" t="s">
        <v>95</v>
      </c>
      <c r="F301" s="20">
        <v>5200</v>
      </c>
    </row>
    <row r="302" spans="2:6" ht="33.75" x14ac:dyDescent="0.2">
      <c r="B302" s="19">
        <v>306</v>
      </c>
      <c r="C302" s="19" t="s">
        <v>466</v>
      </c>
      <c r="D302" s="94" t="s">
        <v>467</v>
      </c>
      <c r="E302" s="19" t="s">
        <v>95</v>
      </c>
      <c r="F302" s="20">
        <v>23793</v>
      </c>
    </row>
    <row r="303" spans="2:6" ht="33.75" x14ac:dyDescent="0.2">
      <c r="B303" s="19">
        <v>307</v>
      </c>
      <c r="C303" s="19" t="s">
        <v>468</v>
      </c>
      <c r="D303" s="94" t="s">
        <v>469</v>
      </c>
      <c r="E303" s="19" t="s">
        <v>95</v>
      </c>
      <c r="F303" s="20">
        <v>33556</v>
      </c>
    </row>
    <row r="304" spans="2:6" ht="33.75" x14ac:dyDescent="0.2">
      <c r="B304" s="19">
        <v>308</v>
      </c>
      <c r="C304" s="19" t="s">
        <v>470</v>
      </c>
      <c r="D304" s="94" t="s">
        <v>471</v>
      </c>
      <c r="E304" s="19" t="s">
        <v>95</v>
      </c>
      <c r="F304" s="20">
        <v>7628</v>
      </c>
    </row>
    <row r="305" spans="2:6" ht="33.75" x14ac:dyDescent="0.2">
      <c r="B305" s="19">
        <v>309</v>
      </c>
      <c r="C305" s="19" t="s">
        <v>472</v>
      </c>
      <c r="D305" s="94" t="s">
        <v>473</v>
      </c>
      <c r="E305" s="19" t="s">
        <v>95</v>
      </c>
      <c r="F305" s="20">
        <v>42288</v>
      </c>
    </row>
    <row r="306" spans="2:6" ht="33.75" x14ac:dyDescent="0.2">
      <c r="B306" s="19">
        <v>310</v>
      </c>
      <c r="C306" s="19" t="s">
        <v>474</v>
      </c>
      <c r="D306" s="94" t="s">
        <v>475</v>
      </c>
      <c r="E306" s="19" t="s">
        <v>95</v>
      </c>
      <c r="F306" s="20">
        <v>9873</v>
      </c>
    </row>
    <row r="307" spans="2:6" ht="33.75" x14ac:dyDescent="0.2">
      <c r="B307" s="19">
        <v>311</v>
      </c>
      <c r="C307" s="19" t="s">
        <v>476</v>
      </c>
      <c r="D307" s="94" t="s">
        <v>477</v>
      </c>
      <c r="E307" s="19" t="s">
        <v>95</v>
      </c>
      <c r="F307" s="20">
        <v>8785</v>
      </c>
    </row>
    <row r="308" spans="2:6" ht="33.75" x14ac:dyDescent="0.2">
      <c r="B308" s="19">
        <v>312</v>
      </c>
      <c r="C308" s="19" t="s">
        <v>478</v>
      </c>
      <c r="D308" s="94" t="s">
        <v>479</v>
      </c>
      <c r="E308" s="19" t="s">
        <v>95</v>
      </c>
      <c r="F308" s="20">
        <v>5866</v>
      </c>
    </row>
    <row r="309" spans="2:6" ht="33.75" x14ac:dyDescent="0.2">
      <c r="B309" s="19">
        <v>313</v>
      </c>
      <c r="C309" s="19" t="s">
        <v>480</v>
      </c>
      <c r="D309" s="94" t="s">
        <v>481</v>
      </c>
      <c r="E309" s="19" t="s">
        <v>95</v>
      </c>
      <c r="F309" s="20">
        <v>3758</v>
      </c>
    </row>
    <row r="310" spans="2:6" ht="33.75" x14ac:dyDescent="0.2">
      <c r="B310" s="19">
        <v>314</v>
      </c>
      <c r="C310" s="19" t="s">
        <v>482</v>
      </c>
      <c r="D310" s="94" t="s">
        <v>483</v>
      </c>
      <c r="E310" s="19" t="s">
        <v>95</v>
      </c>
      <c r="F310" s="20">
        <v>8622</v>
      </c>
    </row>
    <row r="311" spans="2:6" ht="33.75" x14ac:dyDescent="0.2">
      <c r="B311" s="19">
        <v>315</v>
      </c>
      <c r="C311" s="19" t="s">
        <v>484</v>
      </c>
      <c r="D311" s="94" t="s">
        <v>485</v>
      </c>
      <c r="E311" s="19" t="s">
        <v>95</v>
      </c>
      <c r="F311" s="20">
        <v>14687</v>
      </c>
    </row>
    <row r="312" spans="2:6" ht="33.75" x14ac:dyDescent="0.2">
      <c r="B312" s="19">
        <v>316</v>
      </c>
      <c r="C312" s="19" t="s">
        <v>486</v>
      </c>
      <c r="D312" s="94" t="s">
        <v>487</v>
      </c>
      <c r="E312" s="19" t="s">
        <v>95</v>
      </c>
      <c r="F312" s="20">
        <v>25255</v>
      </c>
    </row>
    <row r="313" spans="2:6" ht="45" x14ac:dyDescent="0.2">
      <c r="B313" s="19">
        <v>317</v>
      </c>
      <c r="C313" s="19" t="s">
        <v>488</v>
      </c>
      <c r="D313" s="94" t="s">
        <v>489</v>
      </c>
      <c r="E313" s="19" t="s">
        <v>95</v>
      </c>
      <c r="F313" s="20">
        <v>51767</v>
      </c>
    </row>
    <row r="314" spans="2:6" ht="56.25" x14ac:dyDescent="0.2">
      <c r="B314" s="19">
        <v>318</v>
      </c>
      <c r="C314" s="19" t="s">
        <v>490</v>
      </c>
      <c r="D314" s="94" t="s">
        <v>491</v>
      </c>
      <c r="E314" s="19" t="s">
        <v>5</v>
      </c>
      <c r="F314" s="20">
        <v>12032</v>
      </c>
    </row>
    <row r="315" spans="2:6" ht="56.25" x14ac:dyDescent="0.2">
      <c r="B315" s="19">
        <v>319</v>
      </c>
      <c r="C315" s="19" t="s">
        <v>492</v>
      </c>
      <c r="D315" s="94" t="s">
        <v>491</v>
      </c>
      <c r="E315" s="19" t="s">
        <v>5</v>
      </c>
      <c r="F315" s="20">
        <v>4811</v>
      </c>
    </row>
    <row r="316" spans="2:6" ht="56.25" x14ac:dyDescent="0.2">
      <c r="B316" s="19">
        <v>320</v>
      </c>
      <c r="C316" s="19" t="s">
        <v>493</v>
      </c>
      <c r="D316" s="94" t="s">
        <v>491</v>
      </c>
      <c r="E316" s="19" t="s">
        <v>5</v>
      </c>
      <c r="F316" s="20">
        <v>4762</v>
      </c>
    </row>
    <row r="317" spans="2:6" ht="56.25" x14ac:dyDescent="0.2">
      <c r="B317" s="19">
        <v>321</v>
      </c>
      <c r="C317" s="19" t="s">
        <v>494</v>
      </c>
      <c r="D317" s="94" t="s">
        <v>491</v>
      </c>
      <c r="E317" s="19" t="s">
        <v>5</v>
      </c>
      <c r="F317" s="20">
        <v>4739</v>
      </c>
    </row>
    <row r="318" spans="2:6" ht="45" x14ac:dyDescent="0.2">
      <c r="B318" s="19">
        <v>322</v>
      </c>
      <c r="C318" s="19" t="s">
        <v>2738</v>
      </c>
      <c r="D318" s="94" t="s">
        <v>2739</v>
      </c>
      <c r="E318" s="19" t="s">
        <v>5</v>
      </c>
      <c r="F318" s="20">
        <v>8167</v>
      </c>
    </row>
    <row r="319" spans="2:6" ht="56.25" x14ac:dyDescent="0.2">
      <c r="B319" s="19">
        <v>323</v>
      </c>
      <c r="C319" s="19" t="s">
        <v>2740</v>
      </c>
      <c r="D319" s="94" t="s">
        <v>2741</v>
      </c>
      <c r="E319" s="19" t="s">
        <v>5</v>
      </c>
      <c r="F319" s="20">
        <v>9510</v>
      </c>
    </row>
    <row r="320" spans="2:6" ht="33.75" x14ac:dyDescent="0.2">
      <c r="B320" s="19">
        <v>324</v>
      </c>
      <c r="C320" s="19" t="s">
        <v>2742</v>
      </c>
      <c r="D320" s="94" t="s">
        <v>2743</v>
      </c>
      <c r="E320" s="19" t="s">
        <v>5</v>
      </c>
      <c r="F320" s="20">
        <v>4225</v>
      </c>
    </row>
    <row r="321" spans="2:6" ht="33.75" x14ac:dyDescent="0.2">
      <c r="B321" s="19">
        <v>325</v>
      </c>
      <c r="C321" s="19" t="s">
        <v>495</v>
      </c>
      <c r="D321" s="94" t="s">
        <v>496</v>
      </c>
      <c r="E321" s="19" t="s">
        <v>5</v>
      </c>
      <c r="F321" s="20">
        <v>15740</v>
      </c>
    </row>
    <row r="322" spans="2:6" ht="33.75" x14ac:dyDescent="0.2">
      <c r="B322" s="19">
        <v>326</v>
      </c>
      <c r="C322" s="19" t="s">
        <v>497</v>
      </c>
      <c r="D322" s="94" t="s">
        <v>498</v>
      </c>
      <c r="E322" s="19" t="s">
        <v>5</v>
      </c>
      <c r="F322" s="20">
        <v>15740</v>
      </c>
    </row>
    <row r="323" spans="2:6" ht="33.75" x14ac:dyDescent="0.2">
      <c r="B323" s="19">
        <v>327</v>
      </c>
      <c r="C323" s="19" t="s">
        <v>499</v>
      </c>
      <c r="D323" s="94" t="s">
        <v>498</v>
      </c>
      <c r="E323" s="19" t="s">
        <v>5</v>
      </c>
      <c r="F323" s="20">
        <v>18270</v>
      </c>
    </row>
    <row r="324" spans="2:6" ht="33.75" x14ac:dyDescent="0.2">
      <c r="B324" s="19">
        <v>328</v>
      </c>
      <c r="C324" s="19" t="s">
        <v>500</v>
      </c>
      <c r="D324" s="94" t="s">
        <v>498</v>
      </c>
      <c r="E324" s="19" t="s">
        <v>5</v>
      </c>
      <c r="F324" s="20">
        <v>17756</v>
      </c>
    </row>
    <row r="325" spans="2:6" ht="33.75" x14ac:dyDescent="0.2">
      <c r="B325" s="19">
        <v>329</v>
      </c>
      <c r="C325" s="19" t="s">
        <v>501</v>
      </c>
      <c r="D325" s="94" t="s">
        <v>502</v>
      </c>
      <c r="E325" s="19" t="s">
        <v>5</v>
      </c>
      <c r="F325" s="20">
        <v>16514</v>
      </c>
    </row>
    <row r="326" spans="2:6" ht="33.75" x14ac:dyDescent="0.2">
      <c r="B326" s="19">
        <v>330</v>
      </c>
      <c r="C326" s="19" t="s">
        <v>503</v>
      </c>
      <c r="D326" s="94" t="s">
        <v>502</v>
      </c>
      <c r="E326" s="19" t="s">
        <v>5</v>
      </c>
      <c r="F326" s="20">
        <v>7454</v>
      </c>
    </row>
    <row r="327" spans="2:6" ht="33.75" x14ac:dyDescent="0.2">
      <c r="B327" s="19">
        <v>331</v>
      </c>
      <c r="C327" s="19" t="s">
        <v>504</v>
      </c>
      <c r="D327" s="94" t="s">
        <v>505</v>
      </c>
      <c r="E327" s="19" t="s">
        <v>5</v>
      </c>
      <c r="F327" s="20">
        <v>2689</v>
      </c>
    </row>
    <row r="328" spans="2:6" ht="33.75" x14ac:dyDescent="0.2">
      <c r="B328" s="19">
        <v>332</v>
      </c>
      <c r="C328" s="19" t="s">
        <v>506</v>
      </c>
      <c r="D328" s="94" t="s">
        <v>505</v>
      </c>
      <c r="E328" s="19" t="s">
        <v>5</v>
      </c>
      <c r="F328" s="20">
        <v>3978</v>
      </c>
    </row>
    <row r="329" spans="2:6" x14ac:dyDescent="0.2">
      <c r="B329" s="19">
        <v>333</v>
      </c>
      <c r="C329" s="19" t="s">
        <v>507</v>
      </c>
      <c r="D329" s="94" t="s">
        <v>508</v>
      </c>
      <c r="E329" s="19" t="s">
        <v>5</v>
      </c>
      <c r="F329" s="20">
        <v>2960</v>
      </c>
    </row>
    <row r="330" spans="2:6" x14ac:dyDescent="0.2">
      <c r="B330" s="19">
        <v>334</v>
      </c>
      <c r="C330" s="19" t="s">
        <v>509</v>
      </c>
      <c r="D330" s="94" t="s">
        <v>510</v>
      </c>
      <c r="E330" s="19" t="s">
        <v>5</v>
      </c>
      <c r="F330" s="20">
        <v>2837</v>
      </c>
    </row>
    <row r="331" spans="2:6" x14ac:dyDescent="0.2">
      <c r="B331" s="19">
        <v>335</v>
      </c>
      <c r="C331" s="19" t="s">
        <v>511</v>
      </c>
      <c r="D331" s="94" t="s">
        <v>512</v>
      </c>
      <c r="E331" s="19" t="s">
        <v>95</v>
      </c>
      <c r="F331" s="20">
        <v>10745</v>
      </c>
    </row>
    <row r="332" spans="2:6" x14ac:dyDescent="0.2">
      <c r="B332" s="19">
        <v>336</v>
      </c>
      <c r="C332" s="19" t="s">
        <v>513</v>
      </c>
      <c r="D332" s="94" t="s">
        <v>514</v>
      </c>
      <c r="E332" s="19" t="s">
        <v>95</v>
      </c>
      <c r="F332" s="20">
        <v>26706</v>
      </c>
    </row>
    <row r="333" spans="2:6" x14ac:dyDescent="0.2">
      <c r="B333" s="19">
        <v>337</v>
      </c>
      <c r="C333" s="19" t="s">
        <v>515</v>
      </c>
      <c r="D333" s="94" t="s">
        <v>516</v>
      </c>
      <c r="E333" s="19" t="s">
        <v>95</v>
      </c>
      <c r="F333" s="20">
        <v>16831</v>
      </c>
    </row>
    <row r="334" spans="2:6" x14ac:dyDescent="0.2">
      <c r="B334" s="19">
        <v>338</v>
      </c>
      <c r="C334" s="19" t="s">
        <v>517</v>
      </c>
      <c r="D334" s="94" t="s">
        <v>518</v>
      </c>
      <c r="E334" s="19" t="s">
        <v>95</v>
      </c>
      <c r="F334" s="20">
        <v>22099</v>
      </c>
    </row>
    <row r="335" spans="2:6" x14ac:dyDescent="0.2">
      <c r="B335" s="19">
        <v>339</v>
      </c>
      <c r="C335" s="19" t="s">
        <v>519</v>
      </c>
      <c r="D335" s="94" t="s">
        <v>520</v>
      </c>
      <c r="E335" s="19" t="s">
        <v>95</v>
      </c>
      <c r="F335" s="20">
        <v>19286</v>
      </c>
    </row>
    <row r="336" spans="2:6" x14ac:dyDescent="0.2">
      <c r="B336" s="19">
        <v>340</v>
      </c>
      <c r="C336" s="19" t="s">
        <v>521</v>
      </c>
      <c r="D336" s="94" t="s">
        <v>522</v>
      </c>
      <c r="E336" s="19" t="s">
        <v>5</v>
      </c>
      <c r="F336" s="20">
        <v>17896</v>
      </c>
    </row>
    <row r="337" spans="2:6" x14ac:dyDescent="0.2">
      <c r="B337" s="19">
        <v>341</v>
      </c>
      <c r="C337" s="19" t="s">
        <v>523</v>
      </c>
      <c r="D337" s="94" t="s">
        <v>524</v>
      </c>
      <c r="E337" s="19" t="s">
        <v>5</v>
      </c>
      <c r="F337" s="20">
        <v>17923</v>
      </c>
    </row>
    <row r="338" spans="2:6" x14ac:dyDescent="0.2">
      <c r="B338" s="19">
        <v>342</v>
      </c>
      <c r="C338" s="19" t="s">
        <v>525</v>
      </c>
      <c r="D338" s="94" t="s">
        <v>524</v>
      </c>
      <c r="E338" s="19" t="s">
        <v>5</v>
      </c>
      <c r="F338" s="20">
        <v>16283</v>
      </c>
    </row>
    <row r="339" spans="2:6" x14ac:dyDescent="0.2">
      <c r="B339" s="19">
        <v>343</v>
      </c>
      <c r="C339" s="19" t="s">
        <v>526</v>
      </c>
      <c r="D339" s="94" t="s">
        <v>527</v>
      </c>
      <c r="E339" s="19" t="s">
        <v>95</v>
      </c>
      <c r="F339" s="20">
        <v>51476</v>
      </c>
    </row>
    <row r="340" spans="2:6" x14ac:dyDescent="0.2">
      <c r="B340" s="19">
        <v>344</v>
      </c>
      <c r="C340" s="19" t="s">
        <v>528</v>
      </c>
      <c r="D340" s="94" t="s">
        <v>529</v>
      </c>
      <c r="E340" s="19" t="s">
        <v>95</v>
      </c>
      <c r="F340" s="20">
        <v>40490</v>
      </c>
    </row>
    <row r="341" spans="2:6" x14ac:dyDescent="0.2">
      <c r="B341" s="19">
        <v>345</v>
      </c>
      <c r="C341" s="19" t="s">
        <v>530</v>
      </c>
      <c r="D341" s="94" t="s">
        <v>531</v>
      </c>
      <c r="E341" s="19" t="s">
        <v>63</v>
      </c>
      <c r="F341" s="20">
        <v>160571</v>
      </c>
    </row>
    <row r="342" spans="2:6" x14ac:dyDescent="0.2">
      <c r="B342" s="19">
        <v>346</v>
      </c>
      <c r="C342" s="19" t="s">
        <v>532</v>
      </c>
      <c r="D342" s="94" t="s">
        <v>531</v>
      </c>
      <c r="E342" s="19" t="s">
        <v>63</v>
      </c>
      <c r="F342" s="20">
        <v>196775</v>
      </c>
    </row>
    <row r="343" spans="2:6" x14ac:dyDescent="0.2">
      <c r="B343" s="19">
        <v>347</v>
      </c>
      <c r="C343" s="19" t="s">
        <v>533</v>
      </c>
      <c r="D343" s="94" t="s">
        <v>534</v>
      </c>
      <c r="E343" s="19" t="s">
        <v>63</v>
      </c>
      <c r="F343" s="20">
        <v>43534</v>
      </c>
    </row>
    <row r="344" spans="2:6" x14ac:dyDescent="0.2">
      <c r="B344" s="19">
        <v>348</v>
      </c>
      <c r="C344" s="19" t="s">
        <v>535</v>
      </c>
      <c r="D344" s="94" t="s">
        <v>534</v>
      </c>
      <c r="E344" s="19" t="s">
        <v>63</v>
      </c>
      <c r="F344" s="20">
        <v>51594</v>
      </c>
    </row>
    <row r="345" spans="2:6" x14ac:dyDescent="0.2">
      <c r="B345" s="19">
        <v>349</v>
      </c>
      <c r="C345" s="19" t="s">
        <v>536</v>
      </c>
      <c r="D345" s="94" t="s">
        <v>537</v>
      </c>
      <c r="E345" s="19" t="s">
        <v>63</v>
      </c>
      <c r="F345" s="20">
        <v>51235</v>
      </c>
    </row>
    <row r="346" spans="2:6" x14ac:dyDescent="0.2">
      <c r="B346" s="19">
        <v>350</v>
      </c>
      <c r="C346" s="19" t="s">
        <v>538</v>
      </c>
      <c r="D346" s="94" t="s">
        <v>537</v>
      </c>
      <c r="E346" s="19" t="s">
        <v>63</v>
      </c>
      <c r="F346" s="20">
        <v>51426</v>
      </c>
    </row>
    <row r="347" spans="2:6" ht="22.5" x14ac:dyDescent="0.2">
      <c r="B347" s="19">
        <v>351</v>
      </c>
      <c r="C347" s="19" t="s">
        <v>539</v>
      </c>
      <c r="D347" s="94" t="s">
        <v>540</v>
      </c>
      <c r="E347" s="19" t="s">
        <v>95</v>
      </c>
      <c r="F347" s="20">
        <v>104581</v>
      </c>
    </row>
    <row r="348" spans="2:6" ht="22.5" x14ac:dyDescent="0.2">
      <c r="B348" s="19">
        <v>352</v>
      </c>
      <c r="C348" s="19" t="s">
        <v>541</v>
      </c>
      <c r="D348" s="94" t="s">
        <v>542</v>
      </c>
      <c r="E348" s="19" t="s">
        <v>95</v>
      </c>
      <c r="F348" s="20">
        <v>106075</v>
      </c>
    </row>
    <row r="349" spans="2:6" x14ac:dyDescent="0.2">
      <c r="B349" s="19">
        <v>353</v>
      </c>
      <c r="C349" s="19" t="s">
        <v>543</v>
      </c>
      <c r="D349" s="94" t="s">
        <v>544</v>
      </c>
      <c r="E349" s="19" t="s">
        <v>95</v>
      </c>
      <c r="F349" s="20">
        <v>40974</v>
      </c>
    </row>
    <row r="350" spans="2:6" x14ac:dyDescent="0.2">
      <c r="B350" s="19">
        <v>354</v>
      </c>
      <c r="C350" s="19" t="s">
        <v>545</v>
      </c>
      <c r="D350" s="94" t="s">
        <v>546</v>
      </c>
      <c r="E350" s="19" t="s">
        <v>95</v>
      </c>
      <c r="F350" s="20">
        <v>48440</v>
      </c>
    </row>
    <row r="351" spans="2:6" x14ac:dyDescent="0.2">
      <c r="B351" s="19">
        <v>355</v>
      </c>
      <c r="C351" s="19" t="s">
        <v>547</v>
      </c>
      <c r="D351" s="94" t="s">
        <v>548</v>
      </c>
      <c r="E351" s="19" t="s">
        <v>95</v>
      </c>
      <c r="F351" s="20">
        <v>52029</v>
      </c>
    </row>
    <row r="352" spans="2:6" x14ac:dyDescent="0.2">
      <c r="B352" s="19">
        <v>356</v>
      </c>
      <c r="C352" s="19" t="s">
        <v>549</v>
      </c>
      <c r="D352" s="94" t="s">
        <v>550</v>
      </c>
      <c r="E352" s="19" t="s">
        <v>63</v>
      </c>
      <c r="F352" s="20">
        <v>299479</v>
      </c>
    </row>
    <row r="353" spans="2:6" x14ac:dyDescent="0.2">
      <c r="B353" s="19">
        <v>357</v>
      </c>
      <c r="C353" s="19" t="s">
        <v>551</v>
      </c>
      <c r="D353" s="94" t="s">
        <v>552</v>
      </c>
      <c r="E353" s="19" t="s">
        <v>63</v>
      </c>
      <c r="F353" s="20">
        <v>365642</v>
      </c>
    </row>
    <row r="354" spans="2:6" x14ac:dyDescent="0.2">
      <c r="B354" s="19">
        <v>358</v>
      </c>
      <c r="C354" s="19" t="s">
        <v>553</v>
      </c>
      <c r="D354" s="94" t="s">
        <v>554</v>
      </c>
      <c r="E354" s="19" t="s">
        <v>63</v>
      </c>
      <c r="F354" s="20">
        <v>437479</v>
      </c>
    </row>
    <row r="355" spans="2:6" x14ac:dyDescent="0.2">
      <c r="B355" s="19">
        <v>359</v>
      </c>
      <c r="C355" s="19" t="s">
        <v>555</v>
      </c>
      <c r="D355" s="94" t="s">
        <v>556</v>
      </c>
      <c r="E355" s="19" t="s">
        <v>63</v>
      </c>
      <c r="F355" s="20">
        <v>627855</v>
      </c>
    </row>
    <row r="356" spans="2:6" x14ac:dyDescent="0.2">
      <c r="B356" s="19">
        <v>360</v>
      </c>
      <c r="C356" s="19" t="s">
        <v>557</v>
      </c>
      <c r="D356" s="94" t="s">
        <v>558</v>
      </c>
      <c r="E356" s="19" t="s">
        <v>63</v>
      </c>
      <c r="F356" s="20">
        <v>1287272</v>
      </c>
    </row>
    <row r="357" spans="2:6" x14ac:dyDescent="0.2">
      <c r="B357" s="19">
        <v>361</v>
      </c>
      <c r="C357" s="19" t="s">
        <v>559</v>
      </c>
      <c r="D357" s="94" t="s">
        <v>560</v>
      </c>
      <c r="E357" s="19" t="s">
        <v>63</v>
      </c>
      <c r="F357" s="20">
        <v>356559</v>
      </c>
    </row>
    <row r="358" spans="2:6" x14ac:dyDescent="0.2">
      <c r="B358" s="19">
        <v>362</v>
      </c>
      <c r="C358" s="19" t="s">
        <v>561</v>
      </c>
      <c r="D358" s="94" t="s">
        <v>562</v>
      </c>
      <c r="E358" s="19" t="s">
        <v>63</v>
      </c>
      <c r="F358" s="20">
        <v>442901</v>
      </c>
    </row>
    <row r="359" spans="2:6" x14ac:dyDescent="0.2">
      <c r="B359" s="19">
        <v>363</v>
      </c>
      <c r="C359" s="19" t="s">
        <v>563</v>
      </c>
      <c r="D359" s="94" t="s">
        <v>564</v>
      </c>
      <c r="E359" s="19" t="s">
        <v>63</v>
      </c>
      <c r="F359" s="20">
        <v>630830</v>
      </c>
    </row>
    <row r="360" spans="2:6" ht="22.5" x14ac:dyDescent="0.2">
      <c r="B360" s="19">
        <v>364</v>
      </c>
      <c r="C360" s="19" t="s">
        <v>565</v>
      </c>
      <c r="D360" s="94" t="s">
        <v>566</v>
      </c>
      <c r="E360" s="19" t="s">
        <v>63</v>
      </c>
      <c r="F360" s="20">
        <v>181703</v>
      </c>
    </row>
    <row r="361" spans="2:6" ht="56.25" x14ac:dyDescent="0.2">
      <c r="B361" s="19">
        <v>365</v>
      </c>
      <c r="C361" s="19" t="s">
        <v>567</v>
      </c>
      <c r="D361" s="94" t="s">
        <v>568</v>
      </c>
      <c r="E361" s="19" t="s">
        <v>63</v>
      </c>
      <c r="F361" s="20">
        <v>4278065</v>
      </c>
    </row>
    <row r="362" spans="2:6" ht="56.25" x14ac:dyDescent="0.2">
      <c r="B362" s="19">
        <v>366</v>
      </c>
      <c r="C362" s="19" t="s">
        <v>569</v>
      </c>
      <c r="D362" s="94" t="s">
        <v>570</v>
      </c>
      <c r="E362" s="19" t="s">
        <v>63</v>
      </c>
      <c r="F362" s="20">
        <v>4973573</v>
      </c>
    </row>
    <row r="363" spans="2:6" ht="56.25" x14ac:dyDescent="0.2">
      <c r="B363" s="19">
        <v>367</v>
      </c>
      <c r="C363" s="19" t="s">
        <v>571</v>
      </c>
      <c r="D363" s="94" t="s">
        <v>572</v>
      </c>
      <c r="E363" s="19" t="s">
        <v>63</v>
      </c>
      <c r="F363" s="20">
        <v>5773593</v>
      </c>
    </row>
    <row r="364" spans="2:6" ht="56.25" x14ac:dyDescent="0.2">
      <c r="B364" s="19">
        <v>368</v>
      </c>
      <c r="C364" s="19" t="s">
        <v>573</v>
      </c>
      <c r="D364" s="94" t="s">
        <v>574</v>
      </c>
      <c r="E364" s="19" t="s">
        <v>63</v>
      </c>
      <c r="F364" s="20">
        <v>6653549</v>
      </c>
    </row>
    <row r="365" spans="2:6" ht="56.25" x14ac:dyDescent="0.2">
      <c r="B365" s="19">
        <v>369</v>
      </c>
      <c r="C365" s="19" t="s">
        <v>575</v>
      </c>
      <c r="D365" s="94" t="s">
        <v>576</v>
      </c>
      <c r="E365" s="19" t="s">
        <v>63</v>
      </c>
      <c r="F365" s="20">
        <v>7695790</v>
      </c>
    </row>
    <row r="366" spans="2:6" ht="33.75" x14ac:dyDescent="0.2">
      <c r="B366" s="19">
        <v>370</v>
      </c>
      <c r="C366" s="19" t="s">
        <v>577</v>
      </c>
      <c r="D366" s="94" t="s">
        <v>578</v>
      </c>
      <c r="E366" s="19" t="s">
        <v>63</v>
      </c>
      <c r="F366" s="20">
        <v>3588242</v>
      </c>
    </row>
    <row r="367" spans="2:6" ht="33.75" x14ac:dyDescent="0.2">
      <c r="B367" s="19">
        <v>371</v>
      </c>
      <c r="C367" s="19" t="s">
        <v>579</v>
      </c>
      <c r="D367" s="94" t="s">
        <v>580</v>
      </c>
      <c r="E367" s="19" t="s">
        <v>63</v>
      </c>
      <c r="F367" s="20">
        <v>4824265</v>
      </c>
    </row>
    <row r="368" spans="2:6" ht="33.75" x14ac:dyDescent="0.2">
      <c r="B368" s="19">
        <v>372</v>
      </c>
      <c r="C368" s="19" t="s">
        <v>581</v>
      </c>
      <c r="D368" s="94" t="s">
        <v>582</v>
      </c>
      <c r="E368" s="19" t="s">
        <v>63</v>
      </c>
      <c r="F368" s="20">
        <v>6183248</v>
      </c>
    </row>
    <row r="369" spans="2:6" ht="33.75" x14ac:dyDescent="0.2">
      <c r="B369" s="19">
        <v>373</v>
      </c>
      <c r="C369" s="19" t="s">
        <v>583</v>
      </c>
      <c r="D369" s="94" t="s">
        <v>584</v>
      </c>
      <c r="E369" s="19" t="s">
        <v>63</v>
      </c>
      <c r="F369" s="20">
        <v>8301085</v>
      </c>
    </row>
    <row r="370" spans="2:6" ht="33.75" x14ac:dyDescent="0.2">
      <c r="B370" s="19">
        <v>374</v>
      </c>
      <c r="C370" s="19" t="s">
        <v>585</v>
      </c>
      <c r="D370" s="94" t="s">
        <v>586</v>
      </c>
      <c r="E370" s="19" t="s">
        <v>63</v>
      </c>
      <c r="F370" s="20">
        <v>10135409</v>
      </c>
    </row>
    <row r="371" spans="2:6" ht="33.75" x14ac:dyDescent="0.2">
      <c r="B371" s="19">
        <v>375</v>
      </c>
      <c r="C371" s="19" t="s">
        <v>587</v>
      </c>
      <c r="D371" s="94" t="s">
        <v>588</v>
      </c>
      <c r="E371" s="19" t="s">
        <v>63</v>
      </c>
      <c r="F371" s="20">
        <v>11946705</v>
      </c>
    </row>
    <row r="372" spans="2:6" ht="101.25" x14ac:dyDescent="0.2">
      <c r="B372" s="19">
        <v>376</v>
      </c>
      <c r="C372" s="19" t="s">
        <v>589</v>
      </c>
      <c r="D372" s="94" t="s">
        <v>590</v>
      </c>
      <c r="E372" s="19" t="s">
        <v>63</v>
      </c>
      <c r="F372" s="20">
        <v>1096278</v>
      </c>
    </row>
    <row r="373" spans="2:6" ht="123.75" x14ac:dyDescent="0.2">
      <c r="B373" s="19">
        <v>377</v>
      </c>
      <c r="C373" s="19" t="s">
        <v>591</v>
      </c>
      <c r="D373" s="94" t="s">
        <v>592</v>
      </c>
      <c r="E373" s="19" t="s">
        <v>63</v>
      </c>
      <c r="F373" s="20">
        <v>1395941</v>
      </c>
    </row>
    <row r="374" spans="2:6" x14ac:dyDescent="0.2">
      <c r="B374" s="19">
        <v>378</v>
      </c>
      <c r="C374" s="19" t="s">
        <v>593</v>
      </c>
      <c r="D374" s="94" t="s">
        <v>594</v>
      </c>
      <c r="E374" s="19" t="s">
        <v>595</v>
      </c>
      <c r="F374" s="20">
        <v>32243</v>
      </c>
    </row>
    <row r="375" spans="2:6" x14ac:dyDescent="0.2">
      <c r="B375" s="19">
        <v>379</v>
      </c>
      <c r="C375" s="19" t="s">
        <v>596</v>
      </c>
      <c r="D375" s="94" t="s">
        <v>594</v>
      </c>
      <c r="E375" s="19" t="s">
        <v>595</v>
      </c>
      <c r="F375" s="20">
        <v>38362</v>
      </c>
    </row>
    <row r="376" spans="2:6" x14ac:dyDescent="0.2">
      <c r="B376" s="19">
        <v>380</v>
      </c>
      <c r="C376" s="19" t="s">
        <v>597</v>
      </c>
      <c r="D376" s="94" t="s">
        <v>598</v>
      </c>
      <c r="E376" s="19" t="s">
        <v>595</v>
      </c>
      <c r="F376" s="20">
        <v>48666</v>
      </c>
    </row>
    <row r="377" spans="2:6" x14ac:dyDescent="0.2">
      <c r="B377" s="19">
        <v>381</v>
      </c>
      <c r="C377" s="19" t="s">
        <v>599</v>
      </c>
      <c r="D377" s="94" t="s">
        <v>594</v>
      </c>
      <c r="E377" s="19" t="s">
        <v>595</v>
      </c>
      <c r="F377" s="20">
        <v>32187</v>
      </c>
    </row>
    <row r="378" spans="2:6" x14ac:dyDescent="0.2">
      <c r="B378" s="19">
        <v>382</v>
      </c>
      <c r="C378" s="19" t="s">
        <v>600</v>
      </c>
      <c r="D378" s="94" t="s">
        <v>598</v>
      </c>
      <c r="E378" s="19" t="s">
        <v>595</v>
      </c>
      <c r="F378" s="20">
        <v>29542</v>
      </c>
    </row>
    <row r="379" spans="2:6" ht="33.75" x14ac:dyDescent="0.2">
      <c r="B379" s="19">
        <v>383</v>
      </c>
      <c r="C379" s="19" t="s">
        <v>601</v>
      </c>
      <c r="D379" s="94" t="s">
        <v>602</v>
      </c>
      <c r="E379" s="19" t="s">
        <v>95</v>
      </c>
      <c r="F379" s="20">
        <v>38637</v>
      </c>
    </row>
    <row r="380" spans="2:6" ht="33.75" x14ac:dyDescent="0.2">
      <c r="B380" s="19">
        <v>384</v>
      </c>
      <c r="C380" s="19" t="s">
        <v>603</v>
      </c>
      <c r="D380" s="94" t="s">
        <v>604</v>
      </c>
      <c r="E380" s="19" t="s">
        <v>95</v>
      </c>
      <c r="F380" s="20">
        <v>33880</v>
      </c>
    </row>
    <row r="381" spans="2:6" ht="22.5" x14ac:dyDescent="0.2">
      <c r="B381" s="19">
        <v>385</v>
      </c>
      <c r="C381" s="19" t="s">
        <v>605</v>
      </c>
      <c r="D381" s="94" t="s">
        <v>606</v>
      </c>
      <c r="E381" s="19" t="s">
        <v>95</v>
      </c>
      <c r="F381" s="20">
        <v>32483</v>
      </c>
    </row>
    <row r="382" spans="2:6" x14ac:dyDescent="0.2">
      <c r="B382" s="19">
        <v>386</v>
      </c>
      <c r="C382" s="19" t="s">
        <v>607</v>
      </c>
      <c r="D382" s="94" t="s">
        <v>608</v>
      </c>
      <c r="E382" s="19" t="s">
        <v>63</v>
      </c>
      <c r="F382" s="20">
        <v>50233</v>
      </c>
    </row>
    <row r="383" spans="2:6" x14ac:dyDescent="0.2">
      <c r="B383" s="19">
        <v>387</v>
      </c>
      <c r="C383" s="19" t="s">
        <v>609</v>
      </c>
      <c r="D383" s="94" t="s">
        <v>610</v>
      </c>
      <c r="E383" s="19" t="s">
        <v>63</v>
      </c>
      <c r="F383" s="20">
        <v>52273</v>
      </c>
    </row>
    <row r="384" spans="2:6" ht="33.75" x14ac:dyDescent="0.2">
      <c r="B384" s="19">
        <v>388</v>
      </c>
      <c r="C384" s="19" t="s">
        <v>611</v>
      </c>
      <c r="D384" s="94" t="s">
        <v>612</v>
      </c>
      <c r="E384" s="19" t="s">
        <v>63</v>
      </c>
      <c r="F384" s="20">
        <v>1193374</v>
      </c>
    </row>
    <row r="385" spans="2:6" ht="33.75" x14ac:dyDescent="0.2">
      <c r="B385" s="19">
        <v>389</v>
      </c>
      <c r="C385" s="19" t="s">
        <v>613</v>
      </c>
      <c r="D385" s="94" t="s">
        <v>614</v>
      </c>
      <c r="E385" s="19" t="s">
        <v>63</v>
      </c>
      <c r="F385" s="20">
        <v>347332</v>
      </c>
    </row>
    <row r="386" spans="2:6" ht="22.5" x14ac:dyDescent="0.2">
      <c r="B386" s="19">
        <v>390</v>
      </c>
      <c r="C386" s="19" t="s">
        <v>615</v>
      </c>
      <c r="D386" s="94" t="s">
        <v>616</v>
      </c>
      <c r="E386" s="19" t="s">
        <v>63</v>
      </c>
      <c r="F386" s="20">
        <v>185421</v>
      </c>
    </row>
    <row r="387" spans="2:6" ht="22.5" x14ac:dyDescent="0.2">
      <c r="B387" s="19">
        <v>391</v>
      </c>
      <c r="C387" s="19" t="s">
        <v>617</v>
      </c>
      <c r="D387" s="94" t="s">
        <v>618</v>
      </c>
      <c r="E387" s="19" t="s">
        <v>63</v>
      </c>
      <c r="F387" s="20">
        <v>226458</v>
      </c>
    </row>
    <row r="388" spans="2:6" x14ac:dyDescent="0.2">
      <c r="B388" s="19">
        <v>392</v>
      </c>
      <c r="C388" s="19" t="s">
        <v>619</v>
      </c>
      <c r="D388" s="94" t="s">
        <v>620</v>
      </c>
      <c r="E388" s="19" t="s">
        <v>95</v>
      </c>
      <c r="F388" s="20">
        <v>171890</v>
      </c>
    </row>
    <row r="389" spans="2:6" x14ac:dyDescent="0.2">
      <c r="B389" s="19">
        <v>393</v>
      </c>
      <c r="C389" s="19" t="s">
        <v>621</v>
      </c>
      <c r="D389" s="94" t="s">
        <v>622</v>
      </c>
      <c r="E389" s="19" t="s">
        <v>95</v>
      </c>
      <c r="F389" s="20">
        <v>55956</v>
      </c>
    </row>
    <row r="390" spans="2:6" x14ac:dyDescent="0.2">
      <c r="B390" s="19">
        <v>394</v>
      </c>
      <c r="C390" s="19" t="s">
        <v>623</v>
      </c>
      <c r="D390" s="94" t="s">
        <v>624</v>
      </c>
      <c r="E390" s="19" t="s">
        <v>95</v>
      </c>
      <c r="F390" s="20">
        <v>165386</v>
      </c>
    </row>
    <row r="391" spans="2:6" ht="22.5" x14ac:dyDescent="0.2">
      <c r="B391" s="19">
        <v>395</v>
      </c>
      <c r="C391" s="19" t="s">
        <v>625</v>
      </c>
      <c r="D391" s="94" t="s">
        <v>626</v>
      </c>
      <c r="E391" s="19" t="s">
        <v>95</v>
      </c>
      <c r="F391" s="20">
        <v>768259</v>
      </c>
    </row>
    <row r="392" spans="2:6" ht="22.5" x14ac:dyDescent="0.2">
      <c r="B392" s="19">
        <v>396</v>
      </c>
      <c r="C392" s="19" t="s">
        <v>627</v>
      </c>
      <c r="D392" s="94" t="s">
        <v>628</v>
      </c>
      <c r="E392" s="19" t="s">
        <v>95</v>
      </c>
      <c r="F392" s="20">
        <v>82516</v>
      </c>
    </row>
    <row r="393" spans="2:6" ht="22.5" x14ac:dyDescent="0.2">
      <c r="B393" s="19">
        <v>397</v>
      </c>
      <c r="C393" s="19" t="s">
        <v>629</v>
      </c>
      <c r="D393" s="94" t="s">
        <v>630</v>
      </c>
      <c r="E393" s="19" t="s">
        <v>95</v>
      </c>
      <c r="F393" s="20">
        <v>154397</v>
      </c>
    </row>
    <row r="394" spans="2:6" ht="22.5" x14ac:dyDescent="0.2">
      <c r="B394" s="19">
        <v>398</v>
      </c>
      <c r="C394" s="19" t="s">
        <v>631</v>
      </c>
      <c r="D394" s="94" t="s">
        <v>632</v>
      </c>
      <c r="E394" s="19" t="s">
        <v>95</v>
      </c>
      <c r="F394" s="20">
        <v>62475</v>
      </c>
    </row>
    <row r="395" spans="2:6" ht="22.5" x14ac:dyDescent="0.2">
      <c r="B395" s="19">
        <v>399</v>
      </c>
      <c r="C395" s="19" t="s">
        <v>633</v>
      </c>
      <c r="D395" s="94" t="s">
        <v>634</v>
      </c>
      <c r="E395" s="19" t="s">
        <v>95</v>
      </c>
      <c r="F395" s="20">
        <v>133808</v>
      </c>
    </row>
    <row r="396" spans="2:6" x14ac:dyDescent="0.2">
      <c r="B396" s="19">
        <v>400</v>
      </c>
      <c r="C396" s="19" t="s">
        <v>635</v>
      </c>
      <c r="D396" s="94" t="s">
        <v>636</v>
      </c>
      <c r="E396" s="19" t="s">
        <v>63</v>
      </c>
      <c r="F396" s="20">
        <v>147815</v>
      </c>
    </row>
    <row r="397" spans="2:6" x14ac:dyDescent="0.2">
      <c r="B397" s="19">
        <v>401</v>
      </c>
      <c r="C397" s="19" t="s">
        <v>637</v>
      </c>
      <c r="D397" s="94" t="s">
        <v>638</v>
      </c>
      <c r="E397" s="19" t="s">
        <v>63</v>
      </c>
      <c r="F397" s="20">
        <v>224488</v>
      </c>
    </row>
    <row r="398" spans="2:6" ht="67.5" x14ac:dyDescent="0.2">
      <c r="B398" s="19">
        <v>402</v>
      </c>
      <c r="C398" s="19" t="s">
        <v>639</v>
      </c>
      <c r="D398" s="94" t="s">
        <v>640</v>
      </c>
      <c r="E398" s="19" t="s">
        <v>595</v>
      </c>
      <c r="F398" s="20">
        <v>80110</v>
      </c>
    </row>
    <row r="399" spans="2:6" ht="22.5" x14ac:dyDescent="0.2">
      <c r="B399" s="19">
        <v>403</v>
      </c>
      <c r="C399" s="19" t="s">
        <v>641</v>
      </c>
      <c r="D399" s="94" t="s">
        <v>642</v>
      </c>
      <c r="E399" s="19" t="s">
        <v>95</v>
      </c>
      <c r="F399" s="20">
        <v>41489</v>
      </c>
    </row>
    <row r="400" spans="2:6" x14ac:dyDescent="0.2">
      <c r="B400" s="19">
        <v>404</v>
      </c>
      <c r="C400" s="19" t="s">
        <v>643</v>
      </c>
      <c r="D400" s="94" t="s">
        <v>644</v>
      </c>
      <c r="E400" s="19" t="s">
        <v>63</v>
      </c>
      <c r="F400" s="20">
        <v>158822</v>
      </c>
    </row>
    <row r="401" spans="2:6" x14ac:dyDescent="0.2">
      <c r="B401" s="19">
        <v>405</v>
      </c>
      <c r="C401" s="19" t="s">
        <v>645</v>
      </c>
      <c r="D401" s="94" t="s">
        <v>646</v>
      </c>
      <c r="E401" s="19" t="s">
        <v>95</v>
      </c>
      <c r="F401" s="20">
        <v>77411</v>
      </c>
    </row>
    <row r="402" spans="2:6" ht="22.5" x14ac:dyDescent="0.2">
      <c r="B402" s="19">
        <v>406</v>
      </c>
      <c r="C402" s="19" t="s">
        <v>647</v>
      </c>
      <c r="D402" s="94" t="s">
        <v>648</v>
      </c>
      <c r="E402" s="19" t="s">
        <v>95</v>
      </c>
      <c r="F402" s="20">
        <v>89837</v>
      </c>
    </row>
    <row r="403" spans="2:6" x14ac:dyDescent="0.2">
      <c r="B403" s="19">
        <v>407</v>
      </c>
      <c r="C403" s="19" t="s">
        <v>649</v>
      </c>
      <c r="D403" s="94" t="s">
        <v>650</v>
      </c>
      <c r="E403" s="19" t="s">
        <v>63</v>
      </c>
      <c r="F403" s="20">
        <v>215515</v>
      </c>
    </row>
    <row r="404" spans="2:6" x14ac:dyDescent="0.2">
      <c r="B404" s="19">
        <v>408</v>
      </c>
      <c r="C404" s="19" t="s">
        <v>651</v>
      </c>
      <c r="D404" s="94" t="s">
        <v>650</v>
      </c>
      <c r="E404" s="19" t="s">
        <v>63</v>
      </c>
      <c r="F404" s="20">
        <v>292614</v>
      </c>
    </row>
    <row r="405" spans="2:6" x14ac:dyDescent="0.2">
      <c r="B405" s="19">
        <v>409</v>
      </c>
      <c r="C405" s="19" t="s">
        <v>652</v>
      </c>
      <c r="D405" s="94" t="s">
        <v>650</v>
      </c>
      <c r="E405" s="19" t="s">
        <v>63</v>
      </c>
      <c r="F405" s="20">
        <v>375528</v>
      </c>
    </row>
    <row r="406" spans="2:6" x14ac:dyDescent="0.2">
      <c r="B406" s="19">
        <v>410</v>
      </c>
      <c r="C406" s="19" t="s">
        <v>653</v>
      </c>
      <c r="D406" s="94" t="s">
        <v>654</v>
      </c>
      <c r="E406" s="19" t="s">
        <v>63</v>
      </c>
      <c r="F406" s="20">
        <v>216011</v>
      </c>
    </row>
    <row r="407" spans="2:6" x14ac:dyDescent="0.2">
      <c r="B407" s="19">
        <v>411</v>
      </c>
      <c r="C407" s="19" t="s">
        <v>655</v>
      </c>
      <c r="D407" s="94" t="s">
        <v>654</v>
      </c>
      <c r="E407" s="19" t="s">
        <v>63</v>
      </c>
      <c r="F407" s="20">
        <v>293084</v>
      </c>
    </row>
    <row r="408" spans="2:6" x14ac:dyDescent="0.2">
      <c r="B408" s="19">
        <v>412</v>
      </c>
      <c r="C408" s="19" t="s">
        <v>656</v>
      </c>
      <c r="D408" s="94" t="s">
        <v>654</v>
      </c>
      <c r="E408" s="19" t="s">
        <v>63</v>
      </c>
      <c r="F408" s="20">
        <v>375978</v>
      </c>
    </row>
    <row r="409" spans="2:6" x14ac:dyDescent="0.2">
      <c r="B409" s="19">
        <v>413</v>
      </c>
      <c r="C409" s="19" t="s">
        <v>657</v>
      </c>
      <c r="D409" s="94" t="s">
        <v>658</v>
      </c>
      <c r="E409" s="19" t="s">
        <v>63</v>
      </c>
      <c r="F409" s="20">
        <v>242436</v>
      </c>
    </row>
    <row r="410" spans="2:6" x14ac:dyDescent="0.2">
      <c r="B410" s="19">
        <v>414</v>
      </c>
      <c r="C410" s="19" t="s">
        <v>659</v>
      </c>
      <c r="D410" s="94" t="s">
        <v>658</v>
      </c>
      <c r="E410" s="19" t="s">
        <v>63</v>
      </c>
      <c r="F410" s="20">
        <v>286471</v>
      </c>
    </row>
    <row r="411" spans="2:6" x14ac:dyDescent="0.2">
      <c r="B411" s="19">
        <v>415</v>
      </c>
      <c r="C411" s="19" t="s">
        <v>660</v>
      </c>
      <c r="D411" s="94" t="s">
        <v>658</v>
      </c>
      <c r="E411" s="19" t="s">
        <v>63</v>
      </c>
      <c r="F411" s="20">
        <v>344662</v>
      </c>
    </row>
    <row r="412" spans="2:6" ht="22.5" x14ac:dyDescent="0.2">
      <c r="B412" s="19">
        <v>416</v>
      </c>
      <c r="C412" s="19" t="s">
        <v>661</v>
      </c>
      <c r="D412" s="94" t="s">
        <v>662</v>
      </c>
      <c r="E412" s="19" t="s">
        <v>63</v>
      </c>
      <c r="F412" s="20">
        <v>2073134</v>
      </c>
    </row>
    <row r="413" spans="2:6" ht="45" x14ac:dyDescent="0.2">
      <c r="B413" s="19">
        <v>417</v>
      </c>
      <c r="C413" s="19" t="s">
        <v>663</v>
      </c>
      <c r="D413" s="94" t="s">
        <v>664</v>
      </c>
      <c r="E413" s="19" t="s">
        <v>665</v>
      </c>
      <c r="F413" s="20">
        <v>1276574</v>
      </c>
    </row>
    <row r="414" spans="2:6" ht="22.5" x14ac:dyDescent="0.2">
      <c r="B414" s="19">
        <v>418</v>
      </c>
      <c r="C414" s="19" t="s">
        <v>666</v>
      </c>
      <c r="D414" s="94" t="s">
        <v>667</v>
      </c>
      <c r="E414" s="19" t="s">
        <v>63</v>
      </c>
      <c r="F414" s="20">
        <v>2971827</v>
      </c>
    </row>
    <row r="415" spans="2:6" ht="45" x14ac:dyDescent="0.2">
      <c r="B415" s="19">
        <v>419</v>
      </c>
      <c r="C415" s="19" t="s">
        <v>668</v>
      </c>
      <c r="D415" s="94" t="s">
        <v>669</v>
      </c>
      <c r="E415" s="19" t="s">
        <v>665</v>
      </c>
      <c r="F415" s="20">
        <v>1306719</v>
      </c>
    </row>
    <row r="416" spans="2:6" ht="22.5" x14ac:dyDescent="0.2">
      <c r="B416" s="19">
        <v>420</v>
      </c>
      <c r="C416" s="19" t="s">
        <v>670</v>
      </c>
      <c r="D416" s="94" t="s">
        <v>671</v>
      </c>
      <c r="E416" s="19" t="s">
        <v>63</v>
      </c>
      <c r="F416" s="20">
        <v>4710946</v>
      </c>
    </row>
    <row r="417" spans="2:6" ht="45" x14ac:dyDescent="0.2">
      <c r="B417" s="19">
        <v>421</v>
      </c>
      <c r="C417" s="19" t="s">
        <v>672</v>
      </c>
      <c r="D417" s="94" t="s">
        <v>673</v>
      </c>
      <c r="E417" s="19" t="s">
        <v>665</v>
      </c>
      <c r="F417" s="20">
        <v>761081</v>
      </c>
    </row>
    <row r="418" spans="2:6" ht="22.5" x14ac:dyDescent="0.2">
      <c r="B418" s="19">
        <v>422</v>
      </c>
      <c r="C418" s="19" t="s">
        <v>674</v>
      </c>
      <c r="D418" s="94" t="s">
        <v>675</v>
      </c>
      <c r="E418" s="19" t="s">
        <v>63</v>
      </c>
      <c r="F418" s="20">
        <v>5615765</v>
      </c>
    </row>
    <row r="419" spans="2:6" ht="45" x14ac:dyDescent="0.2">
      <c r="B419" s="19">
        <v>423</v>
      </c>
      <c r="C419" s="19" t="s">
        <v>676</v>
      </c>
      <c r="D419" s="94" t="s">
        <v>677</v>
      </c>
      <c r="E419" s="19" t="s">
        <v>665</v>
      </c>
      <c r="F419" s="20">
        <v>764988</v>
      </c>
    </row>
    <row r="420" spans="2:6" ht="22.5" x14ac:dyDescent="0.2">
      <c r="B420" s="19">
        <v>424</v>
      </c>
      <c r="C420" s="19" t="s">
        <v>678</v>
      </c>
      <c r="D420" s="94" t="s">
        <v>679</v>
      </c>
      <c r="E420" s="19" t="s">
        <v>63</v>
      </c>
      <c r="F420" s="20">
        <v>6765681</v>
      </c>
    </row>
    <row r="421" spans="2:6" ht="45" x14ac:dyDescent="0.2">
      <c r="B421" s="19">
        <v>425</v>
      </c>
      <c r="C421" s="19" t="s">
        <v>680</v>
      </c>
      <c r="D421" s="94" t="s">
        <v>681</v>
      </c>
      <c r="E421" s="19" t="s">
        <v>665</v>
      </c>
      <c r="F421" s="20">
        <v>851090</v>
      </c>
    </row>
    <row r="422" spans="2:6" ht="45" x14ac:dyDescent="0.2">
      <c r="B422" s="19">
        <v>426</v>
      </c>
      <c r="C422" s="19" t="s">
        <v>682</v>
      </c>
      <c r="D422" s="94" t="s">
        <v>683</v>
      </c>
      <c r="E422" s="19" t="s">
        <v>63</v>
      </c>
      <c r="F422" s="20">
        <v>889808</v>
      </c>
    </row>
    <row r="423" spans="2:6" ht="45" x14ac:dyDescent="0.2">
      <c r="B423" s="19">
        <v>427</v>
      </c>
      <c r="C423" s="19" t="s">
        <v>684</v>
      </c>
      <c r="D423" s="94" t="s">
        <v>685</v>
      </c>
      <c r="E423" s="19" t="s">
        <v>63</v>
      </c>
      <c r="F423" s="20">
        <v>1069697</v>
      </c>
    </row>
    <row r="424" spans="2:6" ht="45" x14ac:dyDescent="0.2">
      <c r="B424" s="19">
        <v>428</v>
      </c>
      <c r="C424" s="19" t="s">
        <v>686</v>
      </c>
      <c r="D424" s="94" t="s">
        <v>687</v>
      </c>
      <c r="E424" s="19" t="s">
        <v>63</v>
      </c>
      <c r="F424" s="20">
        <v>1235473</v>
      </c>
    </row>
    <row r="425" spans="2:6" ht="22.5" x14ac:dyDescent="0.2">
      <c r="B425" s="19">
        <v>429</v>
      </c>
      <c r="C425" s="19" t="s">
        <v>688</v>
      </c>
      <c r="D425" s="94" t="s">
        <v>689</v>
      </c>
      <c r="E425" s="19" t="s">
        <v>63</v>
      </c>
      <c r="F425" s="20">
        <v>153581</v>
      </c>
    </row>
    <row r="426" spans="2:6" ht="22.5" x14ac:dyDescent="0.2">
      <c r="B426" s="19">
        <v>430</v>
      </c>
      <c r="C426" s="19" t="s">
        <v>690</v>
      </c>
      <c r="D426" s="94" t="s">
        <v>691</v>
      </c>
      <c r="E426" s="19" t="s">
        <v>63</v>
      </c>
      <c r="F426" s="20">
        <v>244917</v>
      </c>
    </row>
    <row r="427" spans="2:6" ht="22.5" x14ac:dyDescent="0.2">
      <c r="B427" s="19">
        <v>431</v>
      </c>
      <c r="C427" s="19" t="s">
        <v>692</v>
      </c>
      <c r="D427" s="94" t="s">
        <v>693</v>
      </c>
      <c r="E427" s="19" t="s">
        <v>63</v>
      </c>
      <c r="F427" s="20">
        <v>365932</v>
      </c>
    </row>
    <row r="428" spans="2:6" ht="22.5" x14ac:dyDescent="0.2">
      <c r="B428" s="19">
        <v>432</v>
      </c>
      <c r="C428" s="19" t="s">
        <v>694</v>
      </c>
      <c r="D428" s="94" t="s">
        <v>695</v>
      </c>
      <c r="E428" s="19" t="s">
        <v>63</v>
      </c>
      <c r="F428" s="20">
        <v>184972</v>
      </c>
    </row>
    <row r="429" spans="2:6" ht="22.5" x14ac:dyDescent="0.2">
      <c r="B429" s="19">
        <v>433</v>
      </c>
      <c r="C429" s="19" t="s">
        <v>696</v>
      </c>
      <c r="D429" s="94" t="s">
        <v>697</v>
      </c>
      <c r="E429" s="19" t="s">
        <v>63</v>
      </c>
      <c r="F429" s="20">
        <v>274409</v>
      </c>
    </row>
    <row r="430" spans="2:6" ht="22.5" x14ac:dyDescent="0.2">
      <c r="B430" s="19">
        <v>434</v>
      </c>
      <c r="C430" s="19" t="s">
        <v>698</v>
      </c>
      <c r="D430" s="94" t="s">
        <v>699</v>
      </c>
      <c r="E430" s="19" t="s">
        <v>63</v>
      </c>
      <c r="F430" s="20">
        <v>385487</v>
      </c>
    </row>
    <row r="431" spans="2:6" x14ac:dyDescent="0.2">
      <c r="B431" s="19">
        <v>435</v>
      </c>
      <c r="C431" s="19" t="s">
        <v>700</v>
      </c>
      <c r="D431" s="94" t="s">
        <v>701</v>
      </c>
      <c r="E431" s="19" t="s">
        <v>63</v>
      </c>
      <c r="F431" s="20">
        <v>239618</v>
      </c>
    </row>
    <row r="432" spans="2:6" ht="22.5" x14ac:dyDescent="0.2">
      <c r="B432" s="19">
        <v>436</v>
      </c>
      <c r="C432" s="19" t="s">
        <v>702</v>
      </c>
      <c r="D432" s="94" t="s">
        <v>703</v>
      </c>
      <c r="E432" s="19" t="s">
        <v>63</v>
      </c>
      <c r="F432" s="20">
        <v>51935</v>
      </c>
    </row>
    <row r="433" spans="2:6" ht="22.5" x14ac:dyDescent="0.2">
      <c r="B433" s="19">
        <v>437</v>
      </c>
      <c r="C433" s="19" t="s">
        <v>704</v>
      </c>
      <c r="D433" s="94" t="s">
        <v>705</v>
      </c>
      <c r="E433" s="19" t="s">
        <v>63</v>
      </c>
      <c r="F433" s="20">
        <v>727125</v>
      </c>
    </row>
    <row r="434" spans="2:6" ht="22.5" x14ac:dyDescent="0.2">
      <c r="B434" s="19">
        <v>438</v>
      </c>
      <c r="C434" s="19" t="s">
        <v>706</v>
      </c>
      <c r="D434" s="94" t="s">
        <v>707</v>
      </c>
      <c r="E434" s="19" t="s">
        <v>63</v>
      </c>
      <c r="F434" s="20">
        <v>1318394</v>
      </c>
    </row>
    <row r="435" spans="2:6" ht="22.5" x14ac:dyDescent="0.2">
      <c r="B435" s="19">
        <v>439</v>
      </c>
      <c r="C435" s="19" t="s">
        <v>708</v>
      </c>
      <c r="D435" s="94" t="s">
        <v>709</v>
      </c>
      <c r="E435" s="19" t="s">
        <v>63</v>
      </c>
      <c r="F435" s="20">
        <v>1721911</v>
      </c>
    </row>
    <row r="436" spans="2:6" x14ac:dyDescent="0.2">
      <c r="B436" s="19">
        <v>440</v>
      </c>
      <c r="C436" s="19" t="s">
        <v>710</v>
      </c>
      <c r="D436" s="94" t="s">
        <v>711</v>
      </c>
      <c r="E436" s="19" t="s">
        <v>595</v>
      </c>
      <c r="F436" s="20">
        <v>70804</v>
      </c>
    </row>
    <row r="437" spans="2:6" x14ac:dyDescent="0.2">
      <c r="B437" s="19">
        <v>441</v>
      </c>
      <c r="C437" s="19" t="s">
        <v>712</v>
      </c>
      <c r="D437" s="94" t="s">
        <v>713</v>
      </c>
      <c r="E437" s="19" t="s">
        <v>63</v>
      </c>
      <c r="F437" s="20">
        <v>427775</v>
      </c>
    </row>
    <row r="438" spans="2:6" x14ac:dyDescent="0.2">
      <c r="B438" s="19">
        <v>442</v>
      </c>
      <c r="C438" s="19" t="s">
        <v>714</v>
      </c>
      <c r="D438" s="94" t="s">
        <v>715</v>
      </c>
      <c r="E438" s="19" t="s">
        <v>63</v>
      </c>
      <c r="F438" s="20">
        <v>668838</v>
      </c>
    </row>
    <row r="439" spans="2:6" x14ac:dyDescent="0.2">
      <c r="B439" s="19">
        <v>443</v>
      </c>
      <c r="C439" s="19" t="s">
        <v>716</v>
      </c>
      <c r="D439" s="94" t="s">
        <v>717</v>
      </c>
      <c r="E439" s="19" t="s">
        <v>63</v>
      </c>
      <c r="F439" s="20">
        <v>951896</v>
      </c>
    </row>
    <row r="440" spans="2:6" x14ac:dyDescent="0.2">
      <c r="B440" s="19">
        <v>444</v>
      </c>
      <c r="C440" s="19" t="s">
        <v>718</v>
      </c>
      <c r="D440" s="94" t="s">
        <v>719</v>
      </c>
      <c r="E440" s="19" t="s">
        <v>63</v>
      </c>
      <c r="F440" s="20">
        <v>1217069</v>
      </c>
    </row>
    <row r="441" spans="2:6" x14ac:dyDescent="0.2">
      <c r="B441" s="19">
        <v>445</v>
      </c>
      <c r="C441" s="19" t="s">
        <v>720</v>
      </c>
      <c r="D441" s="94" t="s">
        <v>721</v>
      </c>
      <c r="E441" s="19" t="s">
        <v>63</v>
      </c>
      <c r="F441" s="20">
        <v>1686232</v>
      </c>
    </row>
    <row r="442" spans="2:6" x14ac:dyDescent="0.2">
      <c r="B442" s="19">
        <v>446</v>
      </c>
      <c r="C442" s="19" t="s">
        <v>722</v>
      </c>
      <c r="D442" s="94" t="s">
        <v>711</v>
      </c>
      <c r="E442" s="19" t="s">
        <v>595</v>
      </c>
      <c r="F442" s="20">
        <v>56983</v>
      </c>
    </row>
    <row r="443" spans="2:6" x14ac:dyDescent="0.2">
      <c r="B443" s="19">
        <v>447</v>
      </c>
      <c r="C443" s="19" t="s">
        <v>723</v>
      </c>
      <c r="D443" s="94" t="s">
        <v>724</v>
      </c>
      <c r="E443" s="19" t="s">
        <v>63</v>
      </c>
      <c r="F443" s="20">
        <v>354948</v>
      </c>
    </row>
    <row r="444" spans="2:6" x14ac:dyDescent="0.2">
      <c r="B444" s="19">
        <v>448</v>
      </c>
      <c r="C444" s="19" t="s">
        <v>725</v>
      </c>
      <c r="D444" s="94" t="s">
        <v>726</v>
      </c>
      <c r="E444" s="19" t="s">
        <v>63</v>
      </c>
      <c r="F444" s="20">
        <v>557710</v>
      </c>
    </row>
    <row r="445" spans="2:6" x14ac:dyDescent="0.2">
      <c r="B445" s="19">
        <v>449</v>
      </c>
      <c r="C445" s="19" t="s">
        <v>727</v>
      </c>
      <c r="D445" s="94" t="s">
        <v>728</v>
      </c>
      <c r="E445" s="19" t="s">
        <v>63</v>
      </c>
      <c r="F445" s="20">
        <v>799988</v>
      </c>
    </row>
    <row r="446" spans="2:6" x14ac:dyDescent="0.2">
      <c r="B446" s="19">
        <v>450</v>
      </c>
      <c r="C446" s="19" t="s">
        <v>729</v>
      </c>
      <c r="D446" s="94" t="s">
        <v>730</v>
      </c>
      <c r="E446" s="19" t="s">
        <v>63</v>
      </c>
      <c r="F446" s="20">
        <v>1067481</v>
      </c>
    </row>
    <row r="447" spans="2:6" x14ac:dyDescent="0.2">
      <c r="B447" s="19">
        <v>451</v>
      </c>
      <c r="C447" s="19" t="s">
        <v>731</v>
      </c>
      <c r="D447" s="94" t="s">
        <v>732</v>
      </c>
      <c r="E447" s="19" t="s">
        <v>63</v>
      </c>
      <c r="F447" s="20">
        <v>1477222</v>
      </c>
    </row>
    <row r="448" spans="2:6" x14ac:dyDescent="0.2">
      <c r="B448" s="19">
        <v>452</v>
      </c>
      <c r="C448" s="19" t="s">
        <v>733</v>
      </c>
      <c r="D448" s="94" t="s">
        <v>711</v>
      </c>
      <c r="E448" s="19" t="s">
        <v>595</v>
      </c>
      <c r="F448" s="20">
        <v>92288</v>
      </c>
    </row>
    <row r="449" spans="2:6" x14ac:dyDescent="0.2">
      <c r="B449" s="19">
        <v>453</v>
      </c>
      <c r="C449" s="19" t="s">
        <v>734</v>
      </c>
      <c r="D449" s="94" t="s">
        <v>735</v>
      </c>
      <c r="E449" s="19" t="s">
        <v>63</v>
      </c>
      <c r="F449" s="20">
        <v>534941</v>
      </c>
    </row>
    <row r="450" spans="2:6" x14ac:dyDescent="0.2">
      <c r="B450" s="19">
        <v>454</v>
      </c>
      <c r="C450" s="19" t="s">
        <v>736</v>
      </c>
      <c r="D450" s="94" t="s">
        <v>737</v>
      </c>
      <c r="E450" s="19" t="s">
        <v>63</v>
      </c>
      <c r="F450" s="20">
        <v>670134</v>
      </c>
    </row>
    <row r="451" spans="2:6" x14ac:dyDescent="0.2">
      <c r="B451" s="19">
        <v>455</v>
      </c>
      <c r="C451" s="19" t="s">
        <v>738</v>
      </c>
      <c r="D451" s="94" t="s">
        <v>739</v>
      </c>
      <c r="E451" s="19" t="s">
        <v>63</v>
      </c>
      <c r="F451" s="20">
        <v>863590</v>
      </c>
    </row>
    <row r="452" spans="2:6" x14ac:dyDescent="0.2">
      <c r="B452" s="19">
        <v>456</v>
      </c>
      <c r="C452" s="19" t="s">
        <v>740</v>
      </c>
      <c r="D452" s="94" t="s">
        <v>741</v>
      </c>
      <c r="E452" s="19" t="s">
        <v>63</v>
      </c>
      <c r="F452" s="20">
        <v>1122100</v>
      </c>
    </row>
    <row r="453" spans="2:6" x14ac:dyDescent="0.2">
      <c r="B453" s="19">
        <v>457</v>
      </c>
      <c r="C453" s="19" t="s">
        <v>742</v>
      </c>
      <c r="D453" s="94" t="s">
        <v>743</v>
      </c>
      <c r="E453" s="19" t="s">
        <v>63</v>
      </c>
      <c r="F453" s="20">
        <v>1468611</v>
      </c>
    </row>
    <row r="454" spans="2:6" ht="45" x14ac:dyDescent="0.2">
      <c r="B454" s="19">
        <v>458</v>
      </c>
      <c r="C454" s="19" t="s">
        <v>744</v>
      </c>
      <c r="D454" s="94" t="s">
        <v>745</v>
      </c>
      <c r="E454" s="19" t="s">
        <v>746</v>
      </c>
      <c r="F454" s="20">
        <v>818177</v>
      </c>
    </row>
    <row r="455" spans="2:6" x14ac:dyDescent="0.2">
      <c r="B455" s="19">
        <v>459</v>
      </c>
      <c r="C455" s="19" t="s">
        <v>747</v>
      </c>
      <c r="D455" s="94" t="s">
        <v>748</v>
      </c>
      <c r="E455" s="19" t="s">
        <v>746</v>
      </c>
      <c r="F455" s="20">
        <v>131065</v>
      </c>
    </row>
    <row r="456" spans="2:6" x14ac:dyDescent="0.2">
      <c r="B456" s="19">
        <v>460</v>
      </c>
      <c r="C456" s="19" t="s">
        <v>749</v>
      </c>
      <c r="D456" s="94" t="s">
        <v>750</v>
      </c>
      <c r="E456" s="19" t="s">
        <v>751</v>
      </c>
      <c r="F456" s="20">
        <v>148699</v>
      </c>
    </row>
    <row r="457" spans="2:6" x14ac:dyDescent="0.2">
      <c r="B457" s="19">
        <v>461</v>
      </c>
      <c r="C457" s="19" t="s">
        <v>752</v>
      </c>
      <c r="D457" s="94" t="s">
        <v>753</v>
      </c>
      <c r="E457" s="19" t="s">
        <v>754</v>
      </c>
      <c r="F457" s="20">
        <v>183198</v>
      </c>
    </row>
    <row r="458" spans="2:6" x14ac:dyDescent="0.2">
      <c r="B458" s="19">
        <v>462</v>
      </c>
      <c r="C458" s="19" t="s">
        <v>755</v>
      </c>
      <c r="D458" s="94" t="s">
        <v>756</v>
      </c>
      <c r="E458" s="19" t="s">
        <v>757</v>
      </c>
      <c r="F458" s="20">
        <v>237861</v>
      </c>
    </row>
    <row r="459" spans="2:6" x14ac:dyDescent="0.2">
      <c r="B459" s="19">
        <v>463</v>
      </c>
      <c r="C459" s="19" t="s">
        <v>758</v>
      </c>
      <c r="D459" s="94" t="s">
        <v>759</v>
      </c>
      <c r="E459" s="19" t="s">
        <v>746</v>
      </c>
      <c r="F459" s="20">
        <v>213165</v>
      </c>
    </row>
    <row r="460" spans="2:6" x14ac:dyDescent="0.2">
      <c r="B460" s="19">
        <v>464</v>
      </c>
      <c r="C460" s="19" t="s">
        <v>760</v>
      </c>
      <c r="D460" s="94" t="s">
        <v>761</v>
      </c>
      <c r="E460" s="19" t="s">
        <v>751</v>
      </c>
      <c r="F460" s="20">
        <v>248823</v>
      </c>
    </row>
    <row r="461" spans="2:6" x14ac:dyDescent="0.2">
      <c r="B461" s="19">
        <v>465</v>
      </c>
      <c r="C461" s="19" t="s">
        <v>762</v>
      </c>
      <c r="D461" s="94" t="s">
        <v>763</v>
      </c>
      <c r="E461" s="19" t="s">
        <v>754</v>
      </c>
      <c r="F461" s="20">
        <v>264711</v>
      </c>
    </row>
    <row r="462" spans="2:6" ht="22.5" x14ac:dyDescent="0.2">
      <c r="B462" s="19">
        <v>466</v>
      </c>
      <c r="C462" s="19" t="s">
        <v>764</v>
      </c>
      <c r="D462" s="94" t="s">
        <v>765</v>
      </c>
      <c r="E462" s="19" t="s">
        <v>751</v>
      </c>
      <c r="F462" s="20">
        <v>228068</v>
      </c>
    </row>
    <row r="463" spans="2:6" ht="22.5" x14ac:dyDescent="0.2">
      <c r="B463" s="19">
        <v>467</v>
      </c>
      <c r="C463" s="19" t="s">
        <v>766</v>
      </c>
      <c r="D463" s="94" t="s">
        <v>767</v>
      </c>
      <c r="E463" s="19" t="s">
        <v>754</v>
      </c>
      <c r="F463" s="20">
        <v>270413</v>
      </c>
    </row>
    <row r="464" spans="2:6" ht="101.25" x14ac:dyDescent="0.2">
      <c r="B464" s="19">
        <v>468</v>
      </c>
      <c r="C464" s="19" t="s">
        <v>768</v>
      </c>
      <c r="D464" s="94" t="s">
        <v>769</v>
      </c>
      <c r="E464" s="19" t="s">
        <v>754</v>
      </c>
      <c r="F464" s="20">
        <v>390195</v>
      </c>
    </row>
    <row r="465" spans="2:6" ht="22.5" x14ac:dyDescent="0.2">
      <c r="B465" s="19">
        <v>469</v>
      </c>
      <c r="C465" s="19" t="s">
        <v>770</v>
      </c>
      <c r="D465" s="94" t="s">
        <v>771</v>
      </c>
      <c r="E465" s="19" t="s">
        <v>754</v>
      </c>
      <c r="F465" s="20">
        <v>166814</v>
      </c>
    </row>
    <row r="466" spans="2:6" ht="22.5" x14ac:dyDescent="0.2">
      <c r="B466" s="19">
        <v>470</v>
      </c>
      <c r="C466" s="19" t="s">
        <v>772</v>
      </c>
      <c r="D466" s="94" t="s">
        <v>773</v>
      </c>
      <c r="E466" s="19" t="s">
        <v>774</v>
      </c>
      <c r="F466" s="20">
        <v>227849</v>
      </c>
    </row>
    <row r="467" spans="2:6" ht="22.5" x14ac:dyDescent="0.2">
      <c r="B467" s="19">
        <v>471</v>
      </c>
      <c r="C467" s="19" t="s">
        <v>775</v>
      </c>
      <c r="D467" s="94" t="s">
        <v>776</v>
      </c>
      <c r="E467" s="19" t="s">
        <v>754</v>
      </c>
      <c r="F467" s="20">
        <v>184941</v>
      </c>
    </row>
    <row r="468" spans="2:6" ht="33.75" x14ac:dyDescent="0.2">
      <c r="B468" s="19">
        <v>472</v>
      </c>
      <c r="C468" s="19" t="s">
        <v>777</v>
      </c>
      <c r="D468" s="94" t="s">
        <v>778</v>
      </c>
      <c r="E468" s="19" t="s">
        <v>746</v>
      </c>
      <c r="F468" s="20">
        <v>150950</v>
      </c>
    </row>
    <row r="469" spans="2:6" x14ac:dyDescent="0.2">
      <c r="B469" s="19">
        <v>473</v>
      </c>
      <c r="C469" s="19" t="s">
        <v>779</v>
      </c>
      <c r="D469" s="94" t="s">
        <v>780</v>
      </c>
      <c r="E469" s="19" t="s">
        <v>754</v>
      </c>
      <c r="F469" s="20">
        <v>188953</v>
      </c>
    </row>
    <row r="470" spans="2:6" x14ac:dyDescent="0.2">
      <c r="B470" s="19">
        <v>474</v>
      </c>
      <c r="C470" s="19" t="s">
        <v>781</v>
      </c>
      <c r="D470" s="94" t="s">
        <v>782</v>
      </c>
      <c r="E470" s="19" t="s">
        <v>754</v>
      </c>
      <c r="F470" s="20">
        <v>257377</v>
      </c>
    </row>
    <row r="471" spans="2:6" x14ac:dyDescent="0.2">
      <c r="B471" s="19">
        <v>475</v>
      </c>
      <c r="C471" s="19" t="s">
        <v>783</v>
      </c>
      <c r="D471" s="94" t="s">
        <v>784</v>
      </c>
      <c r="E471" s="19" t="s">
        <v>63</v>
      </c>
      <c r="F471" s="20">
        <v>1195331</v>
      </c>
    </row>
    <row r="472" spans="2:6" x14ac:dyDescent="0.2">
      <c r="B472" s="19">
        <v>476</v>
      </c>
      <c r="C472" s="19" t="s">
        <v>785</v>
      </c>
      <c r="D472" s="94" t="s">
        <v>786</v>
      </c>
      <c r="E472" s="19" t="s">
        <v>63</v>
      </c>
      <c r="F472" s="20">
        <v>626001</v>
      </c>
    </row>
    <row r="473" spans="2:6" x14ac:dyDescent="0.2">
      <c r="B473" s="19">
        <v>477</v>
      </c>
      <c r="C473" s="19" t="s">
        <v>787</v>
      </c>
      <c r="D473" s="94" t="s">
        <v>786</v>
      </c>
      <c r="E473" s="19" t="s">
        <v>63</v>
      </c>
      <c r="F473" s="20">
        <v>449544</v>
      </c>
    </row>
    <row r="474" spans="2:6" x14ac:dyDescent="0.2">
      <c r="B474" s="19">
        <v>478</v>
      </c>
      <c r="C474" s="19" t="s">
        <v>788</v>
      </c>
      <c r="D474" s="94" t="s">
        <v>789</v>
      </c>
      <c r="E474" s="19" t="s">
        <v>63</v>
      </c>
      <c r="F474" s="20">
        <v>735791</v>
      </c>
    </row>
    <row r="475" spans="2:6" ht="33.75" x14ac:dyDescent="0.2">
      <c r="B475" s="19">
        <v>479</v>
      </c>
      <c r="C475" s="19" t="s">
        <v>790</v>
      </c>
      <c r="D475" s="94" t="s">
        <v>791</v>
      </c>
      <c r="E475" s="19" t="s">
        <v>63</v>
      </c>
      <c r="F475" s="20">
        <v>565448</v>
      </c>
    </row>
    <row r="476" spans="2:6" ht="22.5" x14ac:dyDescent="0.2">
      <c r="B476" s="19">
        <v>480</v>
      </c>
      <c r="C476" s="19" t="s">
        <v>792</v>
      </c>
      <c r="D476" s="94" t="s">
        <v>793</v>
      </c>
      <c r="E476" s="19" t="s">
        <v>63</v>
      </c>
      <c r="F476" s="20">
        <v>702695</v>
      </c>
    </row>
    <row r="477" spans="2:6" x14ac:dyDescent="0.2">
      <c r="B477" s="19">
        <v>481</v>
      </c>
      <c r="C477" s="19" t="s">
        <v>794</v>
      </c>
      <c r="D477" s="94" t="s">
        <v>795</v>
      </c>
      <c r="E477" s="19" t="s">
        <v>63</v>
      </c>
      <c r="F477" s="20">
        <v>408219</v>
      </c>
    </row>
    <row r="478" spans="2:6" x14ac:dyDescent="0.2">
      <c r="B478" s="19">
        <v>482</v>
      </c>
      <c r="C478" s="19" t="s">
        <v>796</v>
      </c>
      <c r="D478" s="94" t="s">
        <v>797</v>
      </c>
      <c r="E478" s="19" t="s">
        <v>63</v>
      </c>
      <c r="F478" s="20">
        <v>226778</v>
      </c>
    </row>
    <row r="479" spans="2:6" ht="33.75" x14ac:dyDescent="0.2">
      <c r="B479" s="19">
        <v>483</v>
      </c>
      <c r="C479" s="19" t="s">
        <v>798</v>
      </c>
      <c r="D479" s="94" t="s">
        <v>799</v>
      </c>
      <c r="E479" s="19" t="s">
        <v>63</v>
      </c>
      <c r="F479" s="20">
        <v>639011</v>
      </c>
    </row>
    <row r="480" spans="2:6" x14ac:dyDescent="0.2">
      <c r="B480" s="19">
        <v>484</v>
      </c>
      <c r="C480" s="19" t="s">
        <v>800</v>
      </c>
      <c r="D480" s="94" t="s">
        <v>801</v>
      </c>
      <c r="E480" s="19" t="s">
        <v>63</v>
      </c>
      <c r="F480" s="20">
        <v>681113</v>
      </c>
    </row>
    <row r="481" spans="2:6" x14ac:dyDescent="0.2">
      <c r="B481" s="19">
        <v>485</v>
      </c>
      <c r="C481" s="19" t="s">
        <v>802</v>
      </c>
      <c r="D481" s="94" t="s">
        <v>803</v>
      </c>
      <c r="E481" s="19" t="s">
        <v>754</v>
      </c>
      <c r="F481" s="20">
        <v>237207</v>
      </c>
    </row>
    <row r="482" spans="2:6" x14ac:dyDescent="0.2">
      <c r="B482" s="19">
        <v>486</v>
      </c>
      <c r="C482" s="19" t="s">
        <v>804</v>
      </c>
      <c r="D482" s="94" t="s">
        <v>786</v>
      </c>
      <c r="E482" s="19" t="s">
        <v>63</v>
      </c>
      <c r="F482" s="20">
        <v>419577</v>
      </c>
    </row>
    <row r="483" spans="2:6" x14ac:dyDescent="0.2">
      <c r="B483" s="19">
        <v>487</v>
      </c>
      <c r="C483" s="19" t="s">
        <v>805</v>
      </c>
      <c r="D483" s="94" t="s">
        <v>786</v>
      </c>
      <c r="E483" s="19" t="s">
        <v>63</v>
      </c>
      <c r="F483" s="20">
        <v>419577</v>
      </c>
    </row>
    <row r="484" spans="2:6" ht="45" x14ac:dyDescent="0.2">
      <c r="B484" s="19">
        <v>488</v>
      </c>
      <c r="C484" s="19" t="s">
        <v>806</v>
      </c>
      <c r="D484" s="94" t="s">
        <v>807</v>
      </c>
      <c r="E484" s="19" t="s">
        <v>63</v>
      </c>
      <c r="F484" s="20">
        <v>287375</v>
      </c>
    </row>
    <row r="485" spans="2:6" ht="33.75" x14ac:dyDescent="0.2">
      <c r="B485" s="19">
        <v>489</v>
      </c>
      <c r="C485" s="19" t="s">
        <v>808</v>
      </c>
      <c r="D485" s="94" t="s">
        <v>809</v>
      </c>
      <c r="E485" s="19" t="s">
        <v>63</v>
      </c>
      <c r="F485" s="20">
        <v>305966</v>
      </c>
    </row>
    <row r="486" spans="2:6" ht="22.5" x14ac:dyDescent="0.2">
      <c r="B486" s="19">
        <v>490</v>
      </c>
      <c r="C486" s="19" t="s">
        <v>810</v>
      </c>
      <c r="D486" s="94" t="s">
        <v>811</v>
      </c>
      <c r="E486" s="19" t="s">
        <v>63</v>
      </c>
      <c r="F486" s="20">
        <v>202889</v>
      </c>
    </row>
    <row r="487" spans="2:6" ht="22.5" x14ac:dyDescent="0.2">
      <c r="B487" s="19">
        <v>491</v>
      </c>
      <c r="C487" s="19" t="s">
        <v>812</v>
      </c>
      <c r="D487" s="94" t="s">
        <v>813</v>
      </c>
      <c r="E487" s="19" t="s">
        <v>63</v>
      </c>
      <c r="F487" s="20">
        <v>235414</v>
      </c>
    </row>
    <row r="488" spans="2:6" ht="33.75" x14ac:dyDescent="0.2">
      <c r="B488" s="19">
        <v>492</v>
      </c>
      <c r="C488" s="19" t="s">
        <v>814</v>
      </c>
      <c r="D488" s="94" t="s">
        <v>815</v>
      </c>
      <c r="E488" s="19" t="s">
        <v>63</v>
      </c>
      <c r="F488" s="20">
        <v>340814</v>
      </c>
    </row>
    <row r="489" spans="2:6" ht="33.75" x14ac:dyDescent="0.2">
      <c r="B489" s="19">
        <v>493</v>
      </c>
      <c r="C489" s="19" t="s">
        <v>816</v>
      </c>
      <c r="D489" s="94" t="s">
        <v>817</v>
      </c>
      <c r="E489" s="19" t="s">
        <v>63</v>
      </c>
      <c r="F489" s="20">
        <v>502287</v>
      </c>
    </row>
    <row r="490" spans="2:6" ht="33.75" x14ac:dyDescent="0.2">
      <c r="B490" s="19">
        <v>494</v>
      </c>
      <c r="C490" s="19" t="s">
        <v>818</v>
      </c>
      <c r="D490" s="94" t="s">
        <v>819</v>
      </c>
      <c r="E490" s="19" t="s">
        <v>63</v>
      </c>
      <c r="F490" s="20">
        <v>626947</v>
      </c>
    </row>
    <row r="491" spans="2:6" ht="33.75" x14ac:dyDescent="0.2">
      <c r="B491" s="19">
        <v>495</v>
      </c>
      <c r="C491" s="19" t="s">
        <v>820</v>
      </c>
      <c r="D491" s="94" t="s">
        <v>821</v>
      </c>
      <c r="E491" s="19" t="s">
        <v>63</v>
      </c>
      <c r="F491" s="20">
        <v>791592</v>
      </c>
    </row>
    <row r="492" spans="2:6" ht="33.75" x14ac:dyDescent="0.2">
      <c r="B492" s="19">
        <v>496</v>
      </c>
      <c r="C492" s="19" t="s">
        <v>822</v>
      </c>
      <c r="D492" s="94" t="s">
        <v>823</v>
      </c>
      <c r="E492" s="19" t="s">
        <v>63</v>
      </c>
      <c r="F492" s="20">
        <v>1056312</v>
      </c>
    </row>
    <row r="493" spans="2:6" ht="56.25" x14ac:dyDescent="0.2">
      <c r="B493" s="19">
        <v>497</v>
      </c>
      <c r="C493" s="19" t="s">
        <v>824</v>
      </c>
      <c r="D493" s="94" t="s">
        <v>825</v>
      </c>
      <c r="E493" s="19" t="s">
        <v>63</v>
      </c>
      <c r="F493" s="20">
        <v>506483</v>
      </c>
    </row>
    <row r="494" spans="2:6" ht="22.5" x14ac:dyDescent="0.2">
      <c r="B494" s="19">
        <v>498</v>
      </c>
      <c r="C494" s="19" t="s">
        <v>826</v>
      </c>
      <c r="D494" s="94" t="s">
        <v>827</v>
      </c>
      <c r="E494" s="19" t="s">
        <v>106</v>
      </c>
      <c r="F494" s="20">
        <v>5927</v>
      </c>
    </row>
    <row r="495" spans="2:6" ht="22.5" x14ac:dyDescent="0.2">
      <c r="B495" s="19">
        <v>499</v>
      </c>
      <c r="C495" s="19" t="s">
        <v>828</v>
      </c>
      <c r="D495" s="94" t="s">
        <v>829</v>
      </c>
      <c r="E495" s="19" t="s">
        <v>106</v>
      </c>
      <c r="F495" s="20">
        <v>6952</v>
      </c>
    </row>
    <row r="496" spans="2:6" ht="22.5" x14ac:dyDescent="0.2">
      <c r="B496" s="19">
        <v>500</v>
      </c>
      <c r="C496" s="19" t="s">
        <v>830</v>
      </c>
      <c r="D496" s="94" t="s">
        <v>831</v>
      </c>
      <c r="E496" s="19" t="s">
        <v>106</v>
      </c>
      <c r="F496" s="20">
        <v>4522</v>
      </c>
    </row>
    <row r="497" spans="2:6" x14ac:dyDescent="0.2">
      <c r="B497" s="19">
        <v>501</v>
      </c>
      <c r="C497" s="19" t="s">
        <v>832</v>
      </c>
      <c r="D497" s="94" t="s">
        <v>833</v>
      </c>
      <c r="E497" s="19" t="s">
        <v>106</v>
      </c>
      <c r="F497" s="20">
        <v>5417</v>
      </c>
    </row>
    <row r="498" spans="2:6" ht="22.5" x14ac:dyDescent="0.2">
      <c r="B498" s="19">
        <v>502</v>
      </c>
      <c r="C498" s="19" t="s">
        <v>834</v>
      </c>
      <c r="D498" s="94" t="s">
        <v>835</v>
      </c>
      <c r="E498" s="19" t="s">
        <v>106</v>
      </c>
      <c r="F498" s="20">
        <v>6745</v>
      </c>
    </row>
    <row r="499" spans="2:6" ht="22.5" x14ac:dyDescent="0.2">
      <c r="B499" s="19">
        <v>503</v>
      </c>
      <c r="C499" s="19" t="s">
        <v>836</v>
      </c>
      <c r="D499" s="94" t="s">
        <v>837</v>
      </c>
      <c r="E499" s="19" t="s">
        <v>63</v>
      </c>
      <c r="F499" s="20">
        <v>374286</v>
      </c>
    </row>
    <row r="500" spans="2:6" ht="22.5" x14ac:dyDescent="0.2">
      <c r="B500" s="19">
        <v>504</v>
      </c>
      <c r="C500" s="19" t="s">
        <v>838</v>
      </c>
      <c r="D500" s="94" t="s">
        <v>839</v>
      </c>
      <c r="E500" s="19" t="s">
        <v>63</v>
      </c>
      <c r="F500" s="20">
        <v>414895</v>
      </c>
    </row>
    <row r="501" spans="2:6" ht="22.5" x14ac:dyDescent="0.2">
      <c r="B501" s="19">
        <v>505</v>
      </c>
      <c r="C501" s="19" t="s">
        <v>840</v>
      </c>
      <c r="D501" s="94" t="s">
        <v>841</v>
      </c>
      <c r="E501" s="19" t="s">
        <v>63</v>
      </c>
      <c r="F501" s="20">
        <v>387120</v>
      </c>
    </row>
    <row r="502" spans="2:6" ht="33.75" x14ac:dyDescent="0.2">
      <c r="B502" s="19">
        <v>506</v>
      </c>
      <c r="C502" s="19" t="s">
        <v>842</v>
      </c>
      <c r="D502" s="94" t="s">
        <v>843</v>
      </c>
      <c r="E502" s="19" t="s">
        <v>63</v>
      </c>
      <c r="F502" s="20">
        <v>214859</v>
      </c>
    </row>
    <row r="503" spans="2:6" ht="33.75" x14ac:dyDescent="0.2">
      <c r="B503" s="19">
        <v>507</v>
      </c>
      <c r="C503" s="19" t="s">
        <v>844</v>
      </c>
      <c r="D503" s="94" t="s">
        <v>845</v>
      </c>
      <c r="E503" s="19" t="s">
        <v>63</v>
      </c>
      <c r="F503" s="20">
        <v>1222913</v>
      </c>
    </row>
    <row r="504" spans="2:6" ht="45" x14ac:dyDescent="0.2">
      <c r="B504" s="19">
        <v>508</v>
      </c>
      <c r="C504" s="19" t="s">
        <v>846</v>
      </c>
      <c r="D504" s="94" t="s">
        <v>847</v>
      </c>
      <c r="E504" s="19" t="s">
        <v>63</v>
      </c>
      <c r="F504" s="20">
        <v>1943953</v>
      </c>
    </row>
    <row r="505" spans="2:6" ht="45" x14ac:dyDescent="0.2">
      <c r="B505" s="19">
        <v>509</v>
      </c>
      <c r="C505" s="19" t="s">
        <v>848</v>
      </c>
      <c r="D505" s="94" t="s">
        <v>849</v>
      </c>
      <c r="E505" s="19" t="s">
        <v>63</v>
      </c>
      <c r="F505" s="20">
        <v>2427594</v>
      </c>
    </row>
    <row r="506" spans="2:6" ht="45" x14ac:dyDescent="0.2">
      <c r="B506" s="19">
        <v>510</v>
      </c>
      <c r="C506" s="19" t="s">
        <v>850</v>
      </c>
      <c r="D506" s="94" t="s">
        <v>851</v>
      </c>
      <c r="E506" s="19" t="s">
        <v>63</v>
      </c>
      <c r="F506" s="20">
        <v>2879273</v>
      </c>
    </row>
    <row r="507" spans="2:6" ht="123.75" x14ac:dyDescent="0.2">
      <c r="B507" s="19">
        <v>511</v>
      </c>
      <c r="C507" s="19" t="s">
        <v>852</v>
      </c>
      <c r="D507" s="94" t="s">
        <v>853</v>
      </c>
      <c r="E507" s="19" t="s">
        <v>63</v>
      </c>
      <c r="F507" s="20">
        <v>4604715</v>
      </c>
    </row>
    <row r="508" spans="2:6" ht="202.5" x14ac:dyDescent="0.2">
      <c r="B508" s="19">
        <v>512</v>
      </c>
      <c r="C508" s="19" t="s">
        <v>854</v>
      </c>
      <c r="D508" s="94" t="s">
        <v>855</v>
      </c>
      <c r="E508" s="19" t="s">
        <v>63</v>
      </c>
      <c r="F508" s="20">
        <v>8229901</v>
      </c>
    </row>
    <row r="509" spans="2:6" ht="146.25" x14ac:dyDescent="0.2">
      <c r="B509" s="19">
        <v>513</v>
      </c>
      <c r="C509" s="19" t="s">
        <v>856</v>
      </c>
      <c r="D509" s="94" t="s">
        <v>857</v>
      </c>
      <c r="E509" s="19" t="s">
        <v>63</v>
      </c>
      <c r="F509" s="20">
        <v>10598885</v>
      </c>
    </row>
    <row r="510" spans="2:6" ht="270" x14ac:dyDescent="0.2">
      <c r="B510" s="19">
        <v>514</v>
      </c>
      <c r="C510" s="19" t="s">
        <v>858</v>
      </c>
      <c r="D510" s="94" t="s">
        <v>859</v>
      </c>
      <c r="E510" s="19" t="s">
        <v>63</v>
      </c>
      <c r="F510" s="20">
        <v>13990755</v>
      </c>
    </row>
    <row r="511" spans="2:6" ht="281.25" x14ac:dyDescent="0.2">
      <c r="B511" s="19">
        <v>515</v>
      </c>
      <c r="C511" s="19" t="s">
        <v>860</v>
      </c>
      <c r="D511" s="94" t="s">
        <v>861</v>
      </c>
      <c r="E511" s="19" t="s">
        <v>63</v>
      </c>
      <c r="F511" s="20">
        <v>21255725</v>
      </c>
    </row>
    <row r="512" spans="2:6" x14ac:dyDescent="0.2">
      <c r="B512" s="19">
        <v>516</v>
      </c>
      <c r="C512" s="19" t="s">
        <v>862</v>
      </c>
      <c r="D512" s="94" t="s">
        <v>863</v>
      </c>
      <c r="E512" s="19" t="s">
        <v>63</v>
      </c>
      <c r="F512" s="20">
        <v>203823</v>
      </c>
    </row>
    <row r="513" spans="2:6" x14ac:dyDescent="0.2">
      <c r="B513" s="19">
        <v>517</v>
      </c>
      <c r="C513" s="19" t="s">
        <v>864</v>
      </c>
      <c r="D513" s="94" t="s">
        <v>863</v>
      </c>
      <c r="E513" s="19" t="s">
        <v>63</v>
      </c>
      <c r="F513" s="20">
        <v>108603</v>
      </c>
    </row>
    <row r="514" spans="2:6" x14ac:dyDescent="0.2">
      <c r="B514" s="19">
        <v>518</v>
      </c>
      <c r="C514" s="19" t="s">
        <v>865</v>
      </c>
      <c r="D514" s="94" t="s">
        <v>863</v>
      </c>
      <c r="E514" s="19" t="s">
        <v>63</v>
      </c>
      <c r="F514" s="20">
        <v>114054</v>
      </c>
    </row>
    <row r="515" spans="2:6" x14ac:dyDescent="0.2">
      <c r="B515" s="19">
        <v>519</v>
      </c>
      <c r="C515" s="19" t="s">
        <v>866</v>
      </c>
      <c r="D515" s="94" t="s">
        <v>867</v>
      </c>
      <c r="E515" s="19" t="s">
        <v>63</v>
      </c>
      <c r="F515" s="20">
        <v>121315</v>
      </c>
    </row>
    <row r="516" spans="2:6" x14ac:dyDescent="0.2">
      <c r="B516" s="19">
        <v>520</v>
      </c>
      <c r="C516" s="19" t="s">
        <v>868</v>
      </c>
      <c r="D516" s="94" t="s">
        <v>863</v>
      </c>
      <c r="E516" s="19" t="s">
        <v>63</v>
      </c>
      <c r="F516" s="20">
        <v>125946</v>
      </c>
    </row>
    <row r="517" spans="2:6" x14ac:dyDescent="0.2">
      <c r="B517" s="19">
        <v>521</v>
      </c>
      <c r="C517" s="19" t="s">
        <v>869</v>
      </c>
      <c r="D517" s="94" t="s">
        <v>863</v>
      </c>
      <c r="E517" s="19" t="s">
        <v>63</v>
      </c>
      <c r="F517" s="20">
        <v>109927</v>
      </c>
    </row>
    <row r="518" spans="2:6" ht="22.5" x14ac:dyDescent="0.2">
      <c r="B518" s="19">
        <v>522</v>
      </c>
      <c r="C518" s="19" t="s">
        <v>870</v>
      </c>
      <c r="D518" s="94" t="s">
        <v>871</v>
      </c>
      <c r="E518" s="19" t="s">
        <v>63</v>
      </c>
      <c r="F518" s="20">
        <v>165955</v>
      </c>
    </row>
    <row r="519" spans="2:6" ht="33.75" x14ac:dyDescent="0.2">
      <c r="B519" s="19">
        <v>523</v>
      </c>
      <c r="C519" s="19" t="s">
        <v>872</v>
      </c>
      <c r="D519" s="94" t="s">
        <v>873</v>
      </c>
      <c r="E519" s="19" t="s">
        <v>63</v>
      </c>
      <c r="F519" s="20">
        <v>169010</v>
      </c>
    </row>
    <row r="520" spans="2:6" x14ac:dyDescent="0.2">
      <c r="B520" s="19">
        <v>524</v>
      </c>
      <c r="C520" s="19" t="s">
        <v>874</v>
      </c>
      <c r="D520" s="94" t="s">
        <v>875</v>
      </c>
      <c r="E520" s="19" t="s">
        <v>63</v>
      </c>
      <c r="F520" s="20">
        <v>28096</v>
      </c>
    </row>
    <row r="521" spans="2:6" x14ac:dyDescent="0.2">
      <c r="B521" s="19">
        <v>525</v>
      </c>
      <c r="C521" s="19" t="s">
        <v>876</v>
      </c>
      <c r="D521" s="94" t="s">
        <v>877</v>
      </c>
      <c r="E521" s="19" t="s">
        <v>63</v>
      </c>
      <c r="F521" s="20">
        <v>26557</v>
      </c>
    </row>
    <row r="522" spans="2:6" ht="22.5" x14ac:dyDescent="0.2">
      <c r="B522" s="19">
        <v>526</v>
      </c>
      <c r="C522" s="19" t="s">
        <v>878</v>
      </c>
      <c r="D522" s="94" t="s">
        <v>879</v>
      </c>
      <c r="E522" s="19" t="s">
        <v>63</v>
      </c>
      <c r="F522" s="20">
        <v>20519</v>
      </c>
    </row>
    <row r="523" spans="2:6" ht="22.5" x14ac:dyDescent="0.2">
      <c r="B523" s="19">
        <v>527</v>
      </c>
      <c r="C523" s="19" t="s">
        <v>880</v>
      </c>
      <c r="D523" s="94" t="s">
        <v>881</v>
      </c>
      <c r="E523" s="19" t="s">
        <v>63</v>
      </c>
      <c r="F523" s="20">
        <v>71424</v>
      </c>
    </row>
    <row r="524" spans="2:6" ht="33.75" x14ac:dyDescent="0.2">
      <c r="B524" s="19">
        <v>528</v>
      </c>
      <c r="C524" s="19" t="s">
        <v>882</v>
      </c>
      <c r="D524" s="94" t="s">
        <v>883</v>
      </c>
      <c r="E524" s="19" t="s">
        <v>63</v>
      </c>
      <c r="F524" s="20">
        <v>55642</v>
      </c>
    </row>
    <row r="525" spans="2:6" ht="22.5" x14ac:dyDescent="0.2">
      <c r="B525" s="19">
        <v>529</v>
      </c>
      <c r="C525" s="19" t="s">
        <v>884</v>
      </c>
      <c r="D525" s="94" t="s">
        <v>885</v>
      </c>
      <c r="E525" s="19" t="s">
        <v>63</v>
      </c>
      <c r="F525" s="20">
        <v>11960</v>
      </c>
    </row>
    <row r="526" spans="2:6" x14ac:dyDescent="0.2">
      <c r="B526" s="19">
        <v>530</v>
      </c>
      <c r="C526" s="19" t="s">
        <v>886</v>
      </c>
      <c r="D526" s="94" t="s">
        <v>887</v>
      </c>
      <c r="E526" s="19" t="s">
        <v>63</v>
      </c>
      <c r="F526" s="20">
        <v>17242</v>
      </c>
    </row>
    <row r="527" spans="2:6" x14ac:dyDescent="0.2">
      <c r="B527" s="19">
        <v>531</v>
      </c>
      <c r="C527" s="19" t="s">
        <v>888</v>
      </c>
      <c r="D527" s="94" t="s">
        <v>889</v>
      </c>
      <c r="E527" s="19" t="s">
        <v>63</v>
      </c>
      <c r="F527" s="20">
        <v>56129</v>
      </c>
    </row>
    <row r="528" spans="2:6" x14ac:dyDescent="0.2">
      <c r="B528" s="19">
        <v>532</v>
      </c>
      <c r="C528" s="19" t="s">
        <v>890</v>
      </c>
      <c r="D528" s="94" t="s">
        <v>891</v>
      </c>
      <c r="E528" s="19" t="s">
        <v>63</v>
      </c>
      <c r="F528" s="20">
        <v>73198</v>
      </c>
    </row>
    <row r="529" spans="2:6" x14ac:dyDescent="0.2">
      <c r="B529" s="19">
        <v>533</v>
      </c>
      <c r="C529" s="19" t="s">
        <v>892</v>
      </c>
      <c r="D529" s="94" t="s">
        <v>893</v>
      </c>
      <c r="E529" s="19" t="s">
        <v>63</v>
      </c>
      <c r="F529" s="20">
        <v>81965</v>
      </c>
    </row>
    <row r="530" spans="2:6" ht="22.5" x14ac:dyDescent="0.2">
      <c r="B530" s="19">
        <v>534</v>
      </c>
      <c r="C530" s="19" t="s">
        <v>894</v>
      </c>
      <c r="D530" s="94" t="s">
        <v>895</v>
      </c>
      <c r="E530" s="19" t="s">
        <v>63</v>
      </c>
      <c r="F530" s="20">
        <v>220443</v>
      </c>
    </row>
    <row r="531" spans="2:6" ht="22.5" x14ac:dyDescent="0.2">
      <c r="B531" s="19">
        <v>535</v>
      </c>
      <c r="C531" s="19" t="s">
        <v>896</v>
      </c>
      <c r="D531" s="94" t="s">
        <v>897</v>
      </c>
      <c r="E531" s="19" t="s">
        <v>63</v>
      </c>
      <c r="F531" s="20">
        <v>304709</v>
      </c>
    </row>
    <row r="532" spans="2:6" ht="22.5" x14ac:dyDescent="0.2">
      <c r="B532" s="19">
        <v>536</v>
      </c>
      <c r="C532" s="19" t="s">
        <v>898</v>
      </c>
      <c r="D532" s="94" t="s">
        <v>897</v>
      </c>
      <c r="E532" s="19" t="s">
        <v>63</v>
      </c>
      <c r="F532" s="20">
        <v>399121</v>
      </c>
    </row>
    <row r="533" spans="2:6" x14ac:dyDescent="0.2">
      <c r="B533" s="19">
        <v>537</v>
      </c>
      <c r="C533" s="19" t="s">
        <v>899</v>
      </c>
      <c r="D533" s="94" t="s">
        <v>900</v>
      </c>
      <c r="E533" s="19" t="s">
        <v>63</v>
      </c>
      <c r="F533" s="20">
        <v>323801</v>
      </c>
    </row>
    <row r="534" spans="2:6" x14ac:dyDescent="0.2">
      <c r="B534" s="19">
        <v>538</v>
      </c>
      <c r="C534" s="19" t="s">
        <v>901</v>
      </c>
      <c r="D534" s="94" t="s">
        <v>902</v>
      </c>
      <c r="E534" s="19" t="s">
        <v>63</v>
      </c>
      <c r="F534" s="20">
        <v>366909</v>
      </c>
    </row>
    <row r="535" spans="2:6" x14ac:dyDescent="0.2">
      <c r="B535" s="19">
        <v>539</v>
      </c>
      <c r="C535" s="19" t="s">
        <v>903</v>
      </c>
      <c r="D535" s="94" t="s">
        <v>904</v>
      </c>
      <c r="E535" s="19" t="s">
        <v>63</v>
      </c>
      <c r="F535" s="20">
        <v>525609</v>
      </c>
    </row>
    <row r="536" spans="2:6" x14ac:dyDescent="0.2">
      <c r="B536" s="19">
        <v>540</v>
      </c>
      <c r="C536" s="19" t="s">
        <v>905</v>
      </c>
      <c r="D536" s="94" t="s">
        <v>906</v>
      </c>
      <c r="E536" s="19" t="s">
        <v>63</v>
      </c>
      <c r="F536" s="20">
        <v>778105</v>
      </c>
    </row>
    <row r="537" spans="2:6" x14ac:dyDescent="0.2">
      <c r="B537" s="19">
        <v>541</v>
      </c>
      <c r="C537" s="19" t="s">
        <v>907</v>
      </c>
      <c r="D537" s="94" t="s">
        <v>908</v>
      </c>
      <c r="E537" s="19" t="s">
        <v>63</v>
      </c>
      <c r="F537" s="20">
        <v>1139149</v>
      </c>
    </row>
    <row r="538" spans="2:6" ht="45" x14ac:dyDescent="0.2">
      <c r="B538" s="19">
        <v>542</v>
      </c>
      <c r="C538" s="19" t="s">
        <v>909</v>
      </c>
      <c r="D538" s="94" t="s">
        <v>910</v>
      </c>
      <c r="E538" s="19" t="s">
        <v>63</v>
      </c>
      <c r="F538" s="20">
        <v>187646</v>
      </c>
    </row>
    <row r="539" spans="2:6" ht="22.5" x14ac:dyDescent="0.2">
      <c r="B539" s="19">
        <v>543</v>
      </c>
      <c r="C539" s="19" t="s">
        <v>911</v>
      </c>
      <c r="D539" s="94" t="s">
        <v>912</v>
      </c>
      <c r="E539" s="19" t="s">
        <v>63</v>
      </c>
      <c r="F539" s="20">
        <v>2687609</v>
      </c>
    </row>
    <row r="540" spans="2:6" ht="22.5" x14ac:dyDescent="0.2">
      <c r="B540" s="19">
        <v>544</v>
      </c>
      <c r="C540" s="19" t="s">
        <v>913</v>
      </c>
      <c r="D540" s="94" t="s">
        <v>914</v>
      </c>
      <c r="E540" s="19" t="s">
        <v>63</v>
      </c>
      <c r="F540" s="20">
        <v>3900503</v>
      </c>
    </row>
    <row r="541" spans="2:6" ht="22.5" x14ac:dyDescent="0.2">
      <c r="B541" s="19">
        <v>545</v>
      </c>
      <c r="C541" s="19" t="s">
        <v>915</v>
      </c>
      <c r="D541" s="94" t="s">
        <v>916</v>
      </c>
      <c r="E541" s="19" t="s">
        <v>63</v>
      </c>
      <c r="F541" s="20">
        <v>4572418</v>
      </c>
    </row>
    <row r="542" spans="2:6" ht="22.5" x14ac:dyDescent="0.2">
      <c r="B542" s="19">
        <v>546</v>
      </c>
      <c r="C542" s="19" t="s">
        <v>917</v>
      </c>
      <c r="D542" s="94" t="s">
        <v>918</v>
      </c>
      <c r="E542" s="19" t="s">
        <v>63</v>
      </c>
      <c r="F542" s="20">
        <v>5437221</v>
      </c>
    </row>
    <row r="543" spans="2:6" ht="22.5" x14ac:dyDescent="0.2">
      <c r="B543" s="19">
        <v>547</v>
      </c>
      <c r="C543" s="19" t="s">
        <v>919</v>
      </c>
      <c r="D543" s="94" t="s">
        <v>920</v>
      </c>
      <c r="E543" s="19" t="s">
        <v>921</v>
      </c>
      <c r="F543" s="20">
        <v>1264838</v>
      </c>
    </row>
    <row r="544" spans="2:6" ht="33.75" x14ac:dyDescent="0.2">
      <c r="B544" s="19">
        <v>548</v>
      </c>
      <c r="C544" s="19" t="s">
        <v>922</v>
      </c>
      <c r="D544" s="94" t="s">
        <v>923</v>
      </c>
      <c r="E544" s="19" t="s">
        <v>134</v>
      </c>
      <c r="F544" s="20">
        <v>543893</v>
      </c>
    </row>
    <row r="545" spans="2:6" ht="33.75" x14ac:dyDescent="0.2">
      <c r="B545" s="19">
        <v>549</v>
      </c>
      <c r="C545" s="19" t="s">
        <v>922</v>
      </c>
      <c r="D545" s="94" t="s">
        <v>924</v>
      </c>
      <c r="E545" s="19" t="s">
        <v>136</v>
      </c>
      <c r="F545" s="20">
        <v>942282</v>
      </c>
    </row>
    <row r="546" spans="2:6" ht="33.75" x14ac:dyDescent="0.2">
      <c r="B546" s="19">
        <v>550</v>
      </c>
      <c r="C546" s="19" t="s">
        <v>922</v>
      </c>
      <c r="D546" s="94" t="s">
        <v>925</v>
      </c>
      <c r="E546" s="19" t="s">
        <v>926</v>
      </c>
      <c r="F546" s="20">
        <v>939073</v>
      </c>
    </row>
    <row r="547" spans="2:6" ht="22.5" x14ac:dyDescent="0.2">
      <c r="B547" s="19">
        <v>551</v>
      </c>
      <c r="C547" s="19" t="s">
        <v>927</v>
      </c>
      <c r="D547" s="94" t="s">
        <v>928</v>
      </c>
      <c r="E547" s="19" t="s">
        <v>921</v>
      </c>
      <c r="F547" s="20">
        <v>1690748</v>
      </c>
    </row>
    <row r="548" spans="2:6" ht="22.5" x14ac:dyDescent="0.2">
      <c r="B548" s="19">
        <v>552</v>
      </c>
      <c r="C548" s="19" t="s">
        <v>929</v>
      </c>
      <c r="D548" s="94" t="s">
        <v>930</v>
      </c>
      <c r="E548" s="19" t="s">
        <v>921</v>
      </c>
      <c r="F548" s="20">
        <v>2280837</v>
      </c>
    </row>
    <row r="549" spans="2:6" ht="22.5" x14ac:dyDescent="0.2">
      <c r="B549" s="19">
        <v>553</v>
      </c>
      <c r="C549" s="19" t="s">
        <v>931</v>
      </c>
      <c r="D549" s="94" t="s">
        <v>932</v>
      </c>
      <c r="E549" s="19" t="s">
        <v>136</v>
      </c>
      <c r="F549" s="20">
        <v>1697561</v>
      </c>
    </row>
    <row r="550" spans="2:6" ht="22.5" x14ac:dyDescent="0.2">
      <c r="B550" s="19">
        <v>554</v>
      </c>
      <c r="C550" s="19" t="s">
        <v>931</v>
      </c>
      <c r="D550" s="94" t="s">
        <v>933</v>
      </c>
      <c r="E550" s="19" t="s">
        <v>926</v>
      </c>
      <c r="F550" s="20">
        <v>1995591</v>
      </c>
    </row>
    <row r="551" spans="2:6" x14ac:dyDescent="0.2">
      <c r="B551" s="19">
        <v>555</v>
      </c>
      <c r="C551" s="19" t="s">
        <v>934</v>
      </c>
      <c r="D551" s="94" t="s">
        <v>935</v>
      </c>
      <c r="E551" s="19" t="s">
        <v>921</v>
      </c>
      <c r="F551" s="20">
        <v>1594118</v>
      </c>
    </row>
    <row r="552" spans="2:6" x14ac:dyDescent="0.2">
      <c r="B552" s="19">
        <v>556</v>
      </c>
      <c r="C552" s="19" t="s">
        <v>934</v>
      </c>
      <c r="D552" s="94" t="s">
        <v>936</v>
      </c>
      <c r="E552" s="19" t="s">
        <v>921</v>
      </c>
      <c r="F552" s="20">
        <v>2246813</v>
      </c>
    </row>
    <row r="553" spans="2:6" x14ac:dyDescent="0.2">
      <c r="B553" s="19">
        <v>557</v>
      </c>
      <c r="C553" s="19" t="s">
        <v>934</v>
      </c>
      <c r="D553" s="94" t="s">
        <v>937</v>
      </c>
      <c r="E553" s="19" t="s">
        <v>921</v>
      </c>
      <c r="F553" s="20">
        <v>2547551</v>
      </c>
    </row>
    <row r="554" spans="2:6" x14ac:dyDescent="0.2">
      <c r="B554" s="19">
        <v>558</v>
      </c>
      <c r="C554" s="19" t="s">
        <v>934</v>
      </c>
      <c r="D554" s="94" t="s">
        <v>938</v>
      </c>
      <c r="E554" s="19" t="s">
        <v>921</v>
      </c>
      <c r="F554" s="20">
        <v>2774844</v>
      </c>
    </row>
    <row r="555" spans="2:6" x14ac:dyDescent="0.2">
      <c r="B555" s="19">
        <v>559</v>
      </c>
      <c r="C555" s="19" t="s">
        <v>939</v>
      </c>
      <c r="D555" s="94" t="s">
        <v>940</v>
      </c>
      <c r="E555" s="19" t="s">
        <v>921</v>
      </c>
      <c r="F555" s="20">
        <v>2807299</v>
      </c>
    </row>
    <row r="556" spans="2:6" x14ac:dyDescent="0.2">
      <c r="B556" s="19">
        <v>560</v>
      </c>
      <c r="C556" s="19" t="s">
        <v>939</v>
      </c>
      <c r="D556" s="94" t="s">
        <v>941</v>
      </c>
      <c r="E556" s="19" t="s">
        <v>921</v>
      </c>
      <c r="F556" s="20">
        <v>3172251</v>
      </c>
    </row>
    <row r="557" spans="2:6" ht="22.5" x14ac:dyDescent="0.2">
      <c r="B557" s="19">
        <v>561</v>
      </c>
      <c r="C557" s="19" t="s">
        <v>939</v>
      </c>
      <c r="D557" s="94" t="s">
        <v>942</v>
      </c>
      <c r="E557" s="19" t="s">
        <v>921</v>
      </c>
      <c r="F557" s="20">
        <v>2858351</v>
      </c>
    </row>
    <row r="558" spans="2:6" ht="22.5" x14ac:dyDescent="0.2">
      <c r="B558" s="19">
        <v>562</v>
      </c>
      <c r="C558" s="19" t="s">
        <v>939</v>
      </c>
      <c r="D558" s="94" t="s">
        <v>943</v>
      </c>
      <c r="E558" s="19" t="s">
        <v>921</v>
      </c>
      <c r="F558" s="20">
        <v>3323534</v>
      </c>
    </row>
    <row r="559" spans="2:6" x14ac:dyDescent="0.2">
      <c r="B559" s="19">
        <v>563</v>
      </c>
      <c r="C559" s="19" t="s">
        <v>2744</v>
      </c>
      <c r="D559" s="94" t="s">
        <v>2745</v>
      </c>
      <c r="E559" s="19" t="s">
        <v>2746</v>
      </c>
      <c r="F559" s="20">
        <v>848719</v>
      </c>
    </row>
    <row r="560" spans="2:6" x14ac:dyDescent="0.2">
      <c r="B560" s="19">
        <v>564</v>
      </c>
      <c r="C560" s="19" t="s">
        <v>2747</v>
      </c>
      <c r="D560" s="94" t="s">
        <v>2748</v>
      </c>
      <c r="E560" s="19" t="s">
        <v>2746</v>
      </c>
      <c r="F560" s="20">
        <v>321812</v>
      </c>
    </row>
    <row r="561" spans="2:6" x14ac:dyDescent="0.2">
      <c r="B561" s="19">
        <v>565</v>
      </c>
      <c r="C561" s="19" t="s">
        <v>2749</v>
      </c>
      <c r="D561" s="94" t="s">
        <v>2750</v>
      </c>
      <c r="E561" s="19" t="s">
        <v>2746</v>
      </c>
      <c r="F561" s="20">
        <v>667615</v>
      </c>
    </row>
    <row r="562" spans="2:6" x14ac:dyDescent="0.2">
      <c r="B562" s="19">
        <v>566</v>
      </c>
      <c r="C562" s="19" t="s">
        <v>2751</v>
      </c>
      <c r="D562" s="94" t="s">
        <v>2752</v>
      </c>
      <c r="E562" s="19" t="s">
        <v>2746</v>
      </c>
      <c r="F562" s="20">
        <v>993727</v>
      </c>
    </row>
    <row r="563" spans="2:6" x14ac:dyDescent="0.2">
      <c r="B563" s="19">
        <v>567</v>
      </c>
      <c r="C563" s="19" t="s">
        <v>2753</v>
      </c>
      <c r="D563" s="94" t="s">
        <v>2754</v>
      </c>
      <c r="E563" s="19" t="s">
        <v>2746</v>
      </c>
      <c r="F563" s="20">
        <v>1604780</v>
      </c>
    </row>
    <row r="564" spans="2:6" x14ac:dyDescent="0.2">
      <c r="B564" s="19">
        <v>568</v>
      </c>
      <c r="C564" s="19" t="s">
        <v>944</v>
      </c>
      <c r="D564" s="94" t="s">
        <v>945</v>
      </c>
      <c r="E564" s="19" t="s">
        <v>63</v>
      </c>
      <c r="F564" s="20">
        <v>228894</v>
      </c>
    </row>
    <row r="565" spans="2:6" x14ac:dyDescent="0.2">
      <c r="B565" s="19">
        <v>569</v>
      </c>
      <c r="C565" s="19" t="s">
        <v>946</v>
      </c>
      <c r="D565" s="94" t="s">
        <v>947</v>
      </c>
      <c r="E565" s="19" t="s">
        <v>63</v>
      </c>
      <c r="F565" s="20">
        <v>247145</v>
      </c>
    </row>
    <row r="566" spans="2:6" x14ac:dyDescent="0.2">
      <c r="B566" s="19">
        <v>570</v>
      </c>
      <c r="C566" s="19" t="s">
        <v>948</v>
      </c>
      <c r="D566" s="94" t="s">
        <v>949</v>
      </c>
      <c r="E566" s="19" t="s">
        <v>63</v>
      </c>
      <c r="F566" s="20">
        <v>387873</v>
      </c>
    </row>
    <row r="567" spans="2:6" x14ac:dyDescent="0.2">
      <c r="B567" s="19">
        <v>571</v>
      </c>
      <c r="C567" s="19" t="s">
        <v>950</v>
      </c>
      <c r="D567" s="94" t="s">
        <v>951</v>
      </c>
      <c r="E567" s="19" t="s">
        <v>63</v>
      </c>
      <c r="F567" s="20">
        <v>421738</v>
      </c>
    </row>
    <row r="568" spans="2:6" x14ac:dyDescent="0.2">
      <c r="B568" s="19">
        <v>572</v>
      </c>
      <c r="C568" s="19" t="s">
        <v>952</v>
      </c>
      <c r="D568" s="94" t="s">
        <v>953</v>
      </c>
      <c r="E568" s="19" t="s">
        <v>63</v>
      </c>
      <c r="F568" s="20">
        <v>780564</v>
      </c>
    </row>
    <row r="569" spans="2:6" ht="22.5" x14ac:dyDescent="0.2">
      <c r="B569" s="19">
        <v>573</v>
      </c>
      <c r="C569" s="19" t="s">
        <v>954</v>
      </c>
      <c r="D569" s="94" t="s">
        <v>955</v>
      </c>
      <c r="E569" s="19" t="s">
        <v>63</v>
      </c>
      <c r="F569" s="20">
        <v>781615</v>
      </c>
    </row>
    <row r="570" spans="2:6" ht="22.5" x14ac:dyDescent="0.2">
      <c r="B570" s="19">
        <v>574</v>
      </c>
      <c r="C570" s="19" t="s">
        <v>956</v>
      </c>
      <c r="D570" s="94" t="s">
        <v>957</v>
      </c>
      <c r="E570" s="19" t="s">
        <v>63</v>
      </c>
      <c r="F570" s="20">
        <v>866376</v>
      </c>
    </row>
    <row r="571" spans="2:6" x14ac:dyDescent="0.2">
      <c r="B571" s="19">
        <v>575</v>
      </c>
      <c r="C571" s="19" t="s">
        <v>958</v>
      </c>
      <c r="D571" s="94" t="s">
        <v>959</v>
      </c>
      <c r="E571" s="19" t="s">
        <v>63</v>
      </c>
      <c r="F571" s="20">
        <v>448751</v>
      </c>
    </row>
    <row r="572" spans="2:6" x14ac:dyDescent="0.2">
      <c r="B572" s="19">
        <v>576</v>
      </c>
      <c r="C572" s="19" t="s">
        <v>960</v>
      </c>
      <c r="D572" s="94" t="s">
        <v>961</v>
      </c>
      <c r="E572" s="19" t="s">
        <v>63</v>
      </c>
      <c r="F572" s="20">
        <v>587929</v>
      </c>
    </row>
    <row r="573" spans="2:6" x14ac:dyDescent="0.2">
      <c r="B573" s="19">
        <v>577</v>
      </c>
      <c r="C573" s="19" t="s">
        <v>962</v>
      </c>
      <c r="D573" s="94" t="s">
        <v>963</v>
      </c>
      <c r="E573" s="19" t="s">
        <v>63</v>
      </c>
      <c r="F573" s="20">
        <v>712164</v>
      </c>
    </row>
    <row r="574" spans="2:6" x14ac:dyDescent="0.2">
      <c r="B574" s="19">
        <v>578</v>
      </c>
      <c r="C574" s="19" t="s">
        <v>964</v>
      </c>
      <c r="D574" s="94" t="s">
        <v>965</v>
      </c>
      <c r="E574" s="19" t="s">
        <v>63</v>
      </c>
      <c r="F574" s="20">
        <v>862837</v>
      </c>
    </row>
    <row r="575" spans="2:6" x14ac:dyDescent="0.2">
      <c r="B575" s="19">
        <v>579</v>
      </c>
      <c r="C575" s="19" t="s">
        <v>966</v>
      </c>
      <c r="D575" s="94" t="s">
        <v>967</v>
      </c>
      <c r="E575" s="19" t="s">
        <v>63</v>
      </c>
      <c r="F575" s="20">
        <v>172868</v>
      </c>
    </row>
    <row r="576" spans="2:6" x14ac:dyDescent="0.2">
      <c r="B576" s="19">
        <v>580</v>
      </c>
      <c r="C576" s="19" t="s">
        <v>968</v>
      </c>
      <c r="D576" s="94" t="s">
        <v>967</v>
      </c>
      <c r="E576" s="19" t="s">
        <v>63</v>
      </c>
      <c r="F576" s="20">
        <v>205736</v>
      </c>
    </row>
    <row r="577" spans="2:6" x14ac:dyDescent="0.2">
      <c r="B577" s="19">
        <v>581</v>
      </c>
      <c r="C577" s="19" t="s">
        <v>969</v>
      </c>
      <c r="D577" s="94" t="s">
        <v>967</v>
      </c>
      <c r="E577" s="19" t="s">
        <v>63</v>
      </c>
      <c r="F577" s="20">
        <v>250795</v>
      </c>
    </row>
    <row r="578" spans="2:6" x14ac:dyDescent="0.2">
      <c r="B578" s="19">
        <v>582</v>
      </c>
      <c r="C578" s="19" t="s">
        <v>970</v>
      </c>
      <c r="D578" s="94" t="s">
        <v>967</v>
      </c>
      <c r="E578" s="19" t="s">
        <v>63</v>
      </c>
      <c r="F578" s="20">
        <v>290290</v>
      </c>
    </row>
    <row r="579" spans="2:6" ht="33.75" x14ac:dyDescent="0.2">
      <c r="B579" s="19">
        <v>583</v>
      </c>
      <c r="C579" s="19" t="s">
        <v>971</v>
      </c>
      <c r="D579" s="94" t="s">
        <v>972</v>
      </c>
      <c r="E579" s="19" t="s">
        <v>106</v>
      </c>
      <c r="F579" s="20">
        <v>533339</v>
      </c>
    </row>
    <row r="580" spans="2:6" ht="33.75" x14ac:dyDescent="0.2">
      <c r="B580" s="19">
        <v>584</v>
      </c>
      <c r="C580" s="19" t="s">
        <v>973</v>
      </c>
      <c r="D580" s="94" t="s">
        <v>974</v>
      </c>
      <c r="E580" s="19" t="s">
        <v>106</v>
      </c>
      <c r="F580" s="20">
        <v>631351</v>
      </c>
    </row>
    <row r="581" spans="2:6" x14ac:dyDescent="0.2">
      <c r="B581" s="19">
        <v>585</v>
      </c>
      <c r="C581" s="19" t="s">
        <v>975</v>
      </c>
      <c r="D581" s="94" t="s">
        <v>976</v>
      </c>
      <c r="E581" s="19" t="s">
        <v>63</v>
      </c>
      <c r="F581" s="20">
        <v>534890</v>
      </c>
    </row>
    <row r="582" spans="2:6" x14ac:dyDescent="0.2">
      <c r="B582" s="19">
        <v>586</v>
      </c>
      <c r="C582" s="19" t="s">
        <v>977</v>
      </c>
      <c r="D582" s="94" t="s">
        <v>978</v>
      </c>
      <c r="E582" s="19" t="s">
        <v>63</v>
      </c>
      <c r="F582" s="20">
        <v>750596</v>
      </c>
    </row>
    <row r="583" spans="2:6" x14ac:dyDescent="0.2">
      <c r="B583" s="19">
        <v>587</v>
      </c>
      <c r="C583" s="19" t="s">
        <v>979</v>
      </c>
      <c r="D583" s="94" t="s">
        <v>980</v>
      </c>
      <c r="E583" s="19" t="s">
        <v>63</v>
      </c>
      <c r="F583" s="20">
        <v>700319</v>
      </c>
    </row>
    <row r="584" spans="2:6" x14ac:dyDescent="0.2">
      <c r="B584" s="19">
        <v>588</v>
      </c>
      <c r="C584" s="19" t="s">
        <v>981</v>
      </c>
      <c r="D584" s="94" t="s">
        <v>982</v>
      </c>
      <c r="E584" s="19" t="s">
        <v>63</v>
      </c>
      <c r="F584" s="20">
        <v>1439325</v>
      </c>
    </row>
    <row r="585" spans="2:6" x14ac:dyDescent="0.2">
      <c r="B585" s="19">
        <v>589</v>
      </c>
      <c r="C585" s="19" t="s">
        <v>983</v>
      </c>
      <c r="D585" s="94" t="s">
        <v>984</v>
      </c>
      <c r="E585" s="19" t="s">
        <v>63</v>
      </c>
      <c r="F585" s="20">
        <v>2012359</v>
      </c>
    </row>
    <row r="586" spans="2:6" ht="33.75" x14ac:dyDescent="0.2">
      <c r="B586" s="19">
        <v>590</v>
      </c>
      <c r="C586" s="19" t="s">
        <v>985</v>
      </c>
      <c r="D586" s="94" t="s">
        <v>986</v>
      </c>
      <c r="E586" s="19" t="s">
        <v>63</v>
      </c>
      <c r="F586" s="20">
        <v>3250486</v>
      </c>
    </row>
    <row r="587" spans="2:6" ht="45" x14ac:dyDescent="0.2">
      <c r="B587" s="19">
        <v>591</v>
      </c>
      <c r="C587" s="19" t="s">
        <v>987</v>
      </c>
      <c r="D587" s="94" t="s">
        <v>988</v>
      </c>
      <c r="E587" s="19" t="s">
        <v>595</v>
      </c>
      <c r="F587" s="20">
        <v>435373</v>
      </c>
    </row>
    <row r="588" spans="2:6" ht="45" x14ac:dyDescent="0.2">
      <c r="B588" s="19">
        <v>592</v>
      </c>
      <c r="C588" s="19" t="s">
        <v>989</v>
      </c>
      <c r="D588" s="94" t="s">
        <v>990</v>
      </c>
      <c r="E588" s="19" t="s">
        <v>595</v>
      </c>
      <c r="F588" s="20">
        <v>399046</v>
      </c>
    </row>
    <row r="589" spans="2:6" ht="45" x14ac:dyDescent="0.2">
      <c r="B589" s="19">
        <v>593</v>
      </c>
      <c r="C589" s="19" t="s">
        <v>991</v>
      </c>
      <c r="D589" s="94" t="s">
        <v>992</v>
      </c>
      <c r="E589" s="19" t="s">
        <v>595</v>
      </c>
      <c r="F589" s="20">
        <v>376412</v>
      </c>
    </row>
    <row r="590" spans="2:6" x14ac:dyDescent="0.2">
      <c r="B590" s="19">
        <v>594</v>
      </c>
      <c r="C590" s="19" t="s">
        <v>993</v>
      </c>
      <c r="D590" s="94" t="s">
        <v>994</v>
      </c>
      <c r="E590" s="19" t="s">
        <v>63</v>
      </c>
      <c r="F590" s="20">
        <v>639036</v>
      </c>
    </row>
    <row r="591" spans="2:6" x14ac:dyDescent="0.2">
      <c r="B591" s="19">
        <v>595</v>
      </c>
      <c r="C591" s="19" t="s">
        <v>995</v>
      </c>
      <c r="D591" s="94" t="s">
        <v>996</v>
      </c>
      <c r="E591" s="19" t="s">
        <v>63</v>
      </c>
      <c r="F591" s="20">
        <v>766121</v>
      </c>
    </row>
    <row r="592" spans="2:6" x14ac:dyDescent="0.2">
      <c r="B592" s="19">
        <v>596</v>
      </c>
      <c r="C592" s="19" t="s">
        <v>997</v>
      </c>
      <c r="D592" s="94" t="s">
        <v>998</v>
      </c>
      <c r="E592" s="19" t="s">
        <v>63</v>
      </c>
      <c r="F592" s="20">
        <v>866991</v>
      </c>
    </row>
    <row r="593" spans="2:6" ht="22.5" x14ac:dyDescent="0.2">
      <c r="B593" s="19">
        <v>597</v>
      </c>
      <c r="C593" s="19" t="s">
        <v>999</v>
      </c>
      <c r="D593" s="94" t="s">
        <v>1000</v>
      </c>
      <c r="E593" s="19" t="s">
        <v>63</v>
      </c>
      <c r="F593" s="20">
        <v>966053</v>
      </c>
    </row>
    <row r="594" spans="2:6" ht="22.5" x14ac:dyDescent="0.2">
      <c r="B594" s="19">
        <v>598</v>
      </c>
      <c r="C594" s="19" t="s">
        <v>1001</v>
      </c>
      <c r="D594" s="94" t="s">
        <v>1002</v>
      </c>
      <c r="E594" s="19" t="s">
        <v>63</v>
      </c>
      <c r="F594" s="20">
        <v>1150237</v>
      </c>
    </row>
    <row r="595" spans="2:6" ht="22.5" x14ac:dyDescent="0.2">
      <c r="B595" s="19">
        <v>599</v>
      </c>
      <c r="C595" s="19" t="s">
        <v>1003</v>
      </c>
      <c r="D595" s="94" t="s">
        <v>1004</v>
      </c>
      <c r="E595" s="19" t="s">
        <v>63</v>
      </c>
      <c r="F595" s="20">
        <v>1320674</v>
      </c>
    </row>
    <row r="596" spans="2:6" ht="33.75" x14ac:dyDescent="0.2">
      <c r="B596" s="19">
        <v>600</v>
      </c>
      <c r="C596" s="19" t="s">
        <v>1005</v>
      </c>
      <c r="D596" s="94" t="s">
        <v>1006</v>
      </c>
      <c r="E596" s="19" t="s">
        <v>63</v>
      </c>
      <c r="F596" s="20">
        <v>229083</v>
      </c>
    </row>
    <row r="597" spans="2:6" ht="22.5" x14ac:dyDescent="0.2">
      <c r="B597" s="19">
        <v>601</v>
      </c>
      <c r="C597" s="19" t="s">
        <v>1007</v>
      </c>
      <c r="D597" s="94" t="s">
        <v>1008</v>
      </c>
      <c r="E597" s="19" t="s">
        <v>95</v>
      </c>
      <c r="F597" s="20">
        <v>105172</v>
      </c>
    </row>
    <row r="598" spans="2:6" ht="22.5" x14ac:dyDescent="0.2">
      <c r="B598" s="19">
        <v>602</v>
      </c>
      <c r="C598" s="19" t="s">
        <v>1009</v>
      </c>
      <c r="D598" s="94" t="s">
        <v>1008</v>
      </c>
      <c r="E598" s="19" t="s">
        <v>95</v>
      </c>
      <c r="F598" s="20">
        <v>91300</v>
      </c>
    </row>
    <row r="599" spans="2:6" x14ac:dyDescent="0.2">
      <c r="B599" s="19">
        <v>603</v>
      </c>
      <c r="C599" s="19" t="s">
        <v>1010</v>
      </c>
      <c r="D599" s="94" t="s">
        <v>1011</v>
      </c>
      <c r="E599" s="19" t="s">
        <v>95</v>
      </c>
      <c r="F599" s="20">
        <v>81985</v>
      </c>
    </row>
    <row r="600" spans="2:6" x14ac:dyDescent="0.2">
      <c r="B600" s="19">
        <v>604</v>
      </c>
      <c r="C600" s="19" t="s">
        <v>1012</v>
      </c>
      <c r="D600" s="94" t="s">
        <v>1013</v>
      </c>
      <c r="E600" s="19" t="s">
        <v>63</v>
      </c>
      <c r="F600" s="20">
        <v>376643</v>
      </c>
    </row>
    <row r="601" spans="2:6" ht="22.5" x14ac:dyDescent="0.2">
      <c r="B601" s="19">
        <v>605</v>
      </c>
      <c r="C601" s="19" t="s">
        <v>1014</v>
      </c>
      <c r="D601" s="94" t="s">
        <v>1015</v>
      </c>
      <c r="E601" s="19" t="s">
        <v>63</v>
      </c>
      <c r="F601" s="20">
        <v>573843</v>
      </c>
    </row>
    <row r="602" spans="2:6" x14ac:dyDescent="0.2">
      <c r="B602" s="19">
        <v>606</v>
      </c>
      <c r="C602" s="19" t="s">
        <v>1016</v>
      </c>
      <c r="D602" s="94" t="s">
        <v>1017</v>
      </c>
      <c r="E602" s="19" t="s">
        <v>63</v>
      </c>
      <c r="F602" s="20">
        <v>287199</v>
      </c>
    </row>
    <row r="603" spans="2:6" ht="33.75" x14ac:dyDescent="0.2">
      <c r="B603" s="19">
        <v>607</v>
      </c>
      <c r="C603" s="19" t="s">
        <v>1018</v>
      </c>
      <c r="D603" s="94" t="s">
        <v>1019</v>
      </c>
      <c r="E603" s="19" t="s">
        <v>63</v>
      </c>
      <c r="F603" s="20">
        <v>2019801</v>
      </c>
    </row>
    <row r="604" spans="2:6" ht="22.5" x14ac:dyDescent="0.2">
      <c r="B604" s="19">
        <v>608</v>
      </c>
      <c r="C604" s="19" t="s">
        <v>1020</v>
      </c>
      <c r="D604" s="94" t="s">
        <v>1021</v>
      </c>
      <c r="E604" s="19" t="s">
        <v>63</v>
      </c>
      <c r="F604" s="20">
        <v>880005</v>
      </c>
    </row>
    <row r="605" spans="2:6" x14ac:dyDescent="0.2">
      <c r="B605" s="19">
        <v>609</v>
      </c>
      <c r="C605" s="19" t="s">
        <v>1022</v>
      </c>
      <c r="D605" s="94" t="s">
        <v>1023</v>
      </c>
      <c r="E605" s="19" t="s">
        <v>1024</v>
      </c>
      <c r="F605" s="20">
        <v>277150</v>
      </c>
    </row>
    <row r="606" spans="2:6" ht="22.5" x14ac:dyDescent="0.2">
      <c r="B606" s="19">
        <v>610</v>
      </c>
      <c r="C606" s="19" t="s">
        <v>1025</v>
      </c>
      <c r="D606" s="94" t="s">
        <v>1026</v>
      </c>
      <c r="E606" s="19" t="s">
        <v>106</v>
      </c>
      <c r="F606" s="20">
        <v>40710</v>
      </c>
    </row>
    <row r="607" spans="2:6" ht="90" x14ac:dyDescent="0.2">
      <c r="B607" s="19">
        <v>611</v>
      </c>
      <c r="C607" s="19" t="s">
        <v>1027</v>
      </c>
      <c r="D607" s="94" t="s">
        <v>1028</v>
      </c>
      <c r="E607" s="19" t="s">
        <v>1029</v>
      </c>
      <c r="F607" s="20">
        <v>767937</v>
      </c>
    </row>
    <row r="608" spans="2:6" ht="90" x14ac:dyDescent="0.2">
      <c r="B608" s="19">
        <v>612</v>
      </c>
      <c r="C608" s="19" t="s">
        <v>1030</v>
      </c>
      <c r="D608" s="94" t="s">
        <v>1031</v>
      </c>
      <c r="E608" s="19" t="s">
        <v>1029</v>
      </c>
      <c r="F608" s="20">
        <v>1079285</v>
      </c>
    </row>
    <row r="609" spans="2:6" ht="90" x14ac:dyDescent="0.2">
      <c r="B609" s="19">
        <v>613</v>
      </c>
      <c r="C609" s="19" t="s">
        <v>1032</v>
      </c>
      <c r="D609" s="94" t="s">
        <v>1033</v>
      </c>
      <c r="E609" s="19" t="s">
        <v>1029</v>
      </c>
      <c r="F609" s="20">
        <v>1630618</v>
      </c>
    </row>
    <row r="610" spans="2:6" ht="67.5" x14ac:dyDescent="0.2">
      <c r="B610" s="19">
        <v>614</v>
      </c>
      <c r="C610" s="19" t="s">
        <v>1034</v>
      </c>
      <c r="D610" s="94" t="s">
        <v>1035</v>
      </c>
      <c r="E610" s="19" t="s">
        <v>1029</v>
      </c>
      <c r="F610" s="20">
        <v>1802011</v>
      </c>
    </row>
    <row r="611" spans="2:6" ht="78.75" x14ac:dyDescent="0.2">
      <c r="B611" s="19">
        <v>615</v>
      </c>
      <c r="C611" s="19" t="s">
        <v>1036</v>
      </c>
      <c r="D611" s="94" t="s">
        <v>1037</v>
      </c>
      <c r="E611" s="19" t="s">
        <v>1029</v>
      </c>
      <c r="F611" s="20">
        <v>2700296</v>
      </c>
    </row>
    <row r="612" spans="2:6" ht="101.25" x14ac:dyDescent="0.2">
      <c r="B612" s="19">
        <v>616</v>
      </c>
      <c r="C612" s="19" t="s">
        <v>1038</v>
      </c>
      <c r="D612" s="94" t="s">
        <v>1039</v>
      </c>
      <c r="E612" s="19" t="s">
        <v>1029</v>
      </c>
      <c r="F612" s="20">
        <v>2932493</v>
      </c>
    </row>
    <row r="613" spans="2:6" ht="101.25" x14ac:dyDescent="0.2">
      <c r="B613" s="19">
        <v>617</v>
      </c>
      <c r="C613" s="19" t="s">
        <v>1040</v>
      </c>
      <c r="D613" s="94" t="s">
        <v>1039</v>
      </c>
      <c r="E613" s="19" t="s">
        <v>1029</v>
      </c>
      <c r="F613" s="20">
        <v>3241020</v>
      </c>
    </row>
    <row r="614" spans="2:6" ht="101.25" x14ac:dyDescent="0.2">
      <c r="B614" s="19">
        <v>618</v>
      </c>
      <c r="C614" s="19" t="s">
        <v>1041</v>
      </c>
      <c r="D614" s="94" t="s">
        <v>1042</v>
      </c>
      <c r="E614" s="19" t="s">
        <v>1029</v>
      </c>
      <c r="F614" s="20">
        <v>3592746</v>
      </c>
    </row>
    <row r="615" spans="2:6" x14ac:dyDescent="0.2">
      <c r="B615" s="19">
        <v>619</v>
      </c>
      <c r="C615" s="19" t="s">
        <v>1043</v>
      </c>
      <c r="D615" s="94" t="s">
        <v>1044</v>
      </c>
      <c r="E615" s="19" t="s">
        <v>1024</v>
      </c>
      <c r="F615" s="20">
        <v>168617</v>
      </c>
    </row>
    <row r="616" spans="2:6" x14ac:dyDescent="0.2">
      <c r="B616" s="19">
        <v>620</v>
      </c>
      <c r="C616" s="19" t="s">
        <v>1045</v>
      </c>
      <c r="D616" s="94" t="s">
        <v>1046</v>
      </c>
      <c r="E616" s="19" t="s">
        <v>1024</v>
      </c>
      <c r="F616" s="20">
        <v>421206</v>
      </c>
    </row>
    <row r="617" spans="2:6" x14ac:dyDescent="0.2">
      <c r="B617" s="19">
        <v>621</v>
      </c>
      <c r="C617" s="19" t="s">
        <v>1047</v>
      </c>
      <c r="D617" s="94" t="s">
        <v>1048</v>
      </c>
      <c r="E617" s="19" t="s">
        <v>1024</v>
      </c>
      <c r="F617" s="20">
        <v>591509</v>
      </c>
    </row>
    <row r="618" spans="2:6" ht="22.5" x14ac:dyDescent="0.2">
      <c r="B618" s="19">
        <v>622</v>
      </c>
      <c r="C618" s="19" t="s">
        <v>1049</v>
      </c>
      <c r="D618" s="94" t="s">
        <v>1050</v>
      </c>
      <c r="E618" s="19" t="s">
        <v>1029</v>
      </c>
      <c r="F618" s="20">
        <v>275078</v>
      </c>
    </row>
    <row r="619" spans="2:6" ht="22.5" x14ac:dyDescent="0.2">
      <c r="B619" s="19">
        <v>623</v>
      </c>
      <c r="C619" s="19" t="s">
        <v>1051</v>
      </c>
      <c r="D619" s="94" t="s">
        <v>1052</v>
      </c>
      <c r="E619" s="19" t="s">
        <v>1024</v>
      </c>
      <c r="F619" s="20">
        <v>321493</v>
      </c>
    </row>
    <row r="620" spans="2:6" ht="22.5" x14ac:dyDescent="0.2">
      <c r="B620" s="19">
        <v>624</v>
      </c>
      <c r="C620" s="19" t="s">
        <v>1053</v>
      </c>
      <c r="D620" s="94" t="s">
        <v>1054</v>
      </c>
      <c r="E620" s="19" t="s">
        <v>1024</v>
      </c>
      <c r="F620" s="20">
        <v>468242</v>
      </c>
    </row>
    <row r="621" spans="2:6" ht="33.75" x14ac:dyDescent="0.2">
      <c r="B621" s="19">
        <v>625</v>
      </c>
      <c r="C621" s="19" t="s">
        <v>1055</v>
      </c>
      <c r="D621" s="94" t="s">
        <v>1056</v>
      </c>
      <c r="E621" s="19" t="s">
        <v>1029</v>
      </c>
      <c r="F621" s="20">
        <v>4064314</v>
      </c>
    </row>
    <row r="622" spans="2:6" ht="22.5" x14ac:dyDescent="0.2">
      <c r="B622" s="19">
        <v>626</v>
      </c>
      <c r="C622" s="19" t="s">
        <v>1057</v>
      </c>
      <c r="D622" s="94" t="s">
        <v>1058</v>
      </c>
      <c r="E622" s="19" t="s">
        <v>1029</v>
      </c>
      <c r="F622" s="20">
        <v>5080325</v>
      </c>
    </row>
    <row r="623" spans="2:6" ht="45" x14ac:dyDescent="0.2">
      <c r="B623" s="19">
        <v>627</v>
      </c>
      <c r="C623" s="19" t="s">
        <v>1059</v>
      </c>
      <c r="D623" s="94" t="s">
        <v>1060</v>
      </c>
      <c r="E623" s="19" t="s">
        <v>1029</v>
      </c>
      <c r="F623" s="20">
        <v>1559856</v>
      </c>
    </row>
    <row r="624" spans="2:6" ht="45" x14ac:dyDescent="0.2">
      <c r="B624" s="19">
        <v>628</v>
      </c>
      <c r="C624" s="19" t="s">
        <v>1061</v>
      </c>
      <c r="D624" s="94" t="s">
        <v>1062</v>
      </c>
      <c r="E624" s="19" t="s">
        <v>1029</v>
      </c>
      <c r="F624" s="20">
        <v>1979935</v>
      </c>
    </row>
    <row r="625" spans="2:6" ht="45" x14ac:dyDescent="0.2">
      <c r="B625" s="19">
        <v>629</v>
      </c>
      <c r="C625" s="19" t="s">
        <v>1063</v>
      </c>
      <c r="D625" s="94" t="s">
        <v>1064</v>
      </c>
      <c r="E625" s="19" t="s">
        <v>1029</v>
      </c>
      <c r="F625" s="20">
        <v>2282350</v>
      </c>
    </row>
    <row r="626" spans="2:6" ht="33.75" x14ac:dyDescent="0.2">
      <c r="B626" s="19">
        <v>630</v>
      </c>
      <c r="C626" s="19" t="s">
        <v>1065</v>
      </c>
      <c r="D626" s="94" t="s">
        <v>1066</v>
      </c>
      <c r="E626" s="19" t="s">
        <v>1029</v>
      </c>
      <c r="F626" s="20">
        <v>132359</v>
      </c>
    </row>
    <row r="627" spans="2:6" x14ac:dyDescent="0.2">
      <c r="B627" s="19">
        <v>631</v>
      </c>
      <c r="C627" s="19" t="s">
        <v>1067</v>
      </c>
      <c r="D627" s="94" t="s">
        <v>1068</v>
      </c>
      <c r="E627" s="19" t="s">
        <v>1029</v>
      </c>
      <c r="F627" s="20">
        <v>523940</v>
      </c>
    </row>
    <row r="628" spans="2:6" x14ac:dyDescent="0.2">
      <c r="B628" s="19">
        <v>632</v>
      </c>
      <c r="C628" s="19" t="s">
        <v>1069</v>
      </c>
      <c r="D628" s="94" t="s">
        <v>1070</v>
      </c>
      <c r="E628" s="19" t="s">
        <v>1029</v>
      </c>
      <c r="F628" s="20">
        <v>78989</v>
      </c>
    </row>
    <row r="629" spans="2:6" ht="22.5" x14ac:dyDescent="0.2">
      <c r="B629" s="19">
        <v>633</v>
      </c>
      <c r="C629" s="19" t="s">
        <v>1071</v>
      </c>
      <c r="D629" s="94" t="s">
        <v>1072</v>
      </c>
      <c r="E629" s="19" t="s">
        <v>63</v>
      </c>
      <c r="F629" s="20">
        <v>1368313</v>
      </c>
    </row>
    <row r="630" spans="2:6" ht="22.5" x14ac:dyDescent="0.2">
      <c r="B630" s="19">
        <v>634</v>
      </c>
      <c r="C630" s="19" t="s">
        <v>1073</v>
      </c>
      <c r="D630" s="94" t="s">
        <v>1074</v>
      </c>
      <c r="E630" s="19" t="s">
        <v>63</v>
      </c>
      <c r="F630" s="20">
        <v>824533</v>
      </c>
    </row>
    <row r="631" spans="2:6" x14ac:dyDescent="0.2">
      <c r="B631" s="19">
        <v>635</v>
      </c>
      <c r="C631" s="19" t="s">
        <v>1075</v>
      </c>
      <c r="D631" s="94" t="s">
        <v>1076</v>
      </c>
      <c r="E631" s="19" t="s">
        <v>1077</v>
      </c>
      <c r="F631" s="20">
        <v>606100</v>
      </c>
    </row>
    <row r="632" spans="2:6" x14ac:dyDescent="0.2">
      <c r="B632" s="19">
        <v>636</v>
      </c>
      <c r="C632" s="19" t="s">
        <v>1078</v>
      </c>
      <c r="D632" s="94" t="s">
        <v>1079</v>
      </c>
      <c r="E632" s="19" t="s">
        <v>1029</v>
      </c>
      <c r="F632" s="20">
        <v>232644</v>
      </c>
    </row>
    <row r="633" spans="2:6" ht="22.5" x14ac:dyDescent="0.2">
      <c r="B633" s="19">
        <v>637</v>
      </c>
      <c r="C633" s="19" t="s">
        <v>1080</v>
      </c>
      <c r="D633" s="94" t="s">
        <v>1081</v>
      </c>
      <c r="E633" s="19" t="s">
        <v>63</v>
      </c>
      <c r="F633" s="20">
        <v>644498</v>
      </c>
    </row>
    <row r="634" spans="2:6" ht="22.5" x14ac:dyDescent="0.2">
      <c r="B634" s="19">
        <v>638</v>
      </c>
      <c r="C634" s="19" t="s">
        <v>1082</v>
      </c>
      <c r="D634" s="94" t="s">
        <v>1083</v>
      </c>
      <c r="E634" s="19" t="s">
        <v>63</v>
      </c>
      <c r="F634" s="20">
        <v>716826</v>
      </c>
    </row>
    <row r="635" spans="2:6" ht="22.5" x14ac:dyDescent="0.2">
      <c r="B635" s="19">
        <v>639</v>
      </c>
      <c r="C635" s="19" t="s">
        <v>1084</v>
      </c>
      <c r="D635" s="94" t="s">
        <v>1085</v>
      </c>
      <c r="E635" s="19" t="s">
        <v>5</v>
      </c>
      <c r="F635" s="20">
        <v>150225.60000000001</v>
      </c>
    </row>
    <row r="636" spans="2:6" x14ac:dyDescent="0.2">
      <c r="B636" s="19">
        <v>643</v>
      </c>
      <c r="C636" s="19" t="s">
        <v>1089</v>
      </c>
      <c r="D636" s="94" t="s">
        <v>1088</v>
      </c>
      <c r="E636" s="19" t="s">
        <v>1087</v>
      </c>
      <c r="F636" s="20">
        <v>1472800</v>
      </c>
    </row>
    <row r="637" spans="2:6" x14ac:dyDescent="0.2">
      <c r="B637" s="19">
        <v>644</v>
      </c>
      <c r="C637" s="19" t="s">
        <v>1090</v>
      </c>
      <c r="D637" s="94" t="s">
        <v>1091</v>
      </c>
      <c r="E637" s="19" t="s">
        <v>1087</v>
      </c>
      <c r="F637" s="20">
        <v>2314400</v>
      </c>
    </row>
    <row r="638" spans="2:6" x14ac:dyDescent="0.2">
      <c r="B638" s="19">
        <v>645</v>
      </c>
      <c r="C638" s="19" t="s">
        <v>1092</v>
      </c>
      <c r="D638" s="94" t="s">
        <v>1093</v>
      </c>
      <c r="E638" s="19" t="s">
        <v>1087</v>
      </c>
      <c r="F638" s="20">
        <v>3156000</v>
      </c>
    </row>
    <row r="639" spans="2:6" x14ac:dyDescent="0.2">
      <c r="B639" s="19">
        <v>646</v>
      </c>
      <c r="C639" s="19" t="s">
        <v>1094</v>
      </c>
      <c r="D639" s="94" t="s">
        <v>1095</v>
      </c>
      <c r="E639" s="19" t="s">
        <v>1087</v>
      </c>
      <c r="F639" s="20">
        <v>5260000</v>
      </c>
    </row>
    <row r="640" spans="2:6" x14ac:dyDescent="0.2">
      <c r="B640" s="19">
        <v>648</v>
      </c>
      <c r="C640" s="19" t="s">
        <v>1098</v>
      </c>
      <c r="D640" s="94" t="s">
        <v>1099</v>
      </c>
      <c r="E640" s="19" t="s">
        <v>1087</v>
      </c>
      <c r="F640" s="20">
        <v>1420200</v>
      </c>
    </row>
    <row r="641" spans="2:6" x14ac:dyDescent="0.2">
      <c r="B641" s="19">
        <v>649</v>
      </c>
      <c r="C641" s="19" t="s">
        <v>1100</v>
      </c>
      <c r="D641" s="94" t="s">
        <v>1101</v>
      </c>
      <c r="E641" s="19" t="s">
        <v>1087</v>
      </c>
      <c r="F641" s="20">
        <v>1777880</v>
      </c>
    </row>
    <row r="642" spans="2:6" x14ac:dyDescent="0.2">
      <c r="B642" s="19">
        <v>650</v>
      </c>
      <c r="C642" s="19" t="s">
        <v>1102</v>
      </c>
      <c r="D642" s="94" t="s">
        <v>1086</v>
      </c>
      <c r="E642" s="19" t="s">
        <v>1087</v>
      </c>
      <c r="F642" s="20">
        <v>1788400</v>
      </c>
    </row>
    <row r="643" spans="2:6" x14ac:dyDescent="0.2">
      <c r="B643" s="19">
        <v>651</v>
      </c>
      <c r="C643" s="19" t="s">
        <v>1103</v>
      </c>
      <c r="D643" s="94" t="s">
        <v>1104</v>
      </c>
      <c r="E643" s="19" t="s">
        <v>1087</v>
      </c>
      <c r="F643" s="20">
        <v>2945600</v>
      </c>
    </row>
    <row r="644" spans="2:6" x14ac:dyDescent="0.2">
      <c r="B644" s="19">
        <v>652</v>
      </c>
      <c r="C644" s="19" t="s">
        <v>1105</v>
      </c>
      <c r="D644" s="94" t="s">
        <v>1106</v>
      </c>
      <c r="E644" s="19" t="s">
        <v>1087</v>
      </c>
      <c r="F644" s="20">
        <v>4734000</v>
      </c>
    </row>
    <row r="645" spans="2:6" x14ac:dyDescent="0.2">
      <c r="B645" s="19">
        <v>653</v>
      </c>
      <c r="C645" s="19" t="s">
        <v>1107</v>
      </c>
      <c r="D645" s="94" t="s">
        <v>1108</v>
      </c>
      <c r="E645" s="19" t="s">
        <v>1087</v>
      </c>
      <c r="F645" s="20">
        <v>6838000</v>
      </c>
    </row>
    <row r="646" spans="2:6" x14ac:dyDescent="0.2">
      <c r="B646" s="19">
        <v>654</v>
      </c>
      <c r="C646" s="19" t="s">
        <v>1109</v>
      </c>
      <c r="D646" s="94" t="s">
        <v>1110</v>
      </c>
      <c r="E646" s="19" t="s">
        <v>1111</v>
      </c>
      <c r="F646" s="20">
        <v>51548</v>
      </c>
    </row>
    <row r="647" spans="2:6" ht="22.5" x14ac:dyDescent="0.2">
      <c r="B647" s="19">
        <v>655</v>
      </c>
      <c r="C647" s="19" t="s">
        <v>2755</v>
      </c>
      <c r="D647" s="94" t="s">
        <v>2756</v>
      </c>
      <c r="E647" s="19" t="s">
        <v>2757</v>
      </c>
      <c r="F647" s="20">
        <v>946800</v>
      </c>
    </row>
    <row r="648" spans="2:6" ht="22.5" x14ac:dyDescent="0.2">
      <c r="B648" s="19">
        <v>656</v>
      </c>
      <c r="C648" s="19" t="s">
        <v>2758</v>
      </c>
      <c r="D648" s="94" t="s">
        <v>2759</v>
      </c>
      <c r="E648" s="19" t="s">
        <v>1111</v>
      </c>
      <c r="F648" s="20">
        <v>2209200</v>
      </c>
    </row>
    <row r="649" spans="2:6" ht="22.5" x14ac:dyDescent="0.2">
      <c r="B649" s="19">
        <v>657</v>
      </c>
      <c r="C649" s="19" t="s">
        <v>2760</v>
      </c>
      <c r="D649" s="94" t="s">
        <v>2761</v>
      </c>
      <c r="E649" s="19" t="s">
        <v>1111</v>
      </c>
      <c r="F649" s="20">
        <v>3682000</v>
      </c>
    </row>
    <row r="650" spans="2:6" ht="22.5" x14ac:dyDescent="0.2">
      <c r="B650" s="19">
        <v>658</v>
      </c>
      <c r="C650" s="19" t="s">
        <v>2762</v>
      </c>
      <c r="D650" s="94" t="s">
        <v>2763</v>
      </c>
      <c r="E650" s="19" t="s">
        <v>1111</v>
      </c>
      <c r="F650" s="20">
        <v>1262400</v>
      </c>
    </row>
    <row r="651" spans="2:6" x14ac:dyDescent="0.2">
      <c r="B651" s="19">
        <v>659</v>
      </c>
      <c r="C651" s="19" t="s">
        <v>1112</v>
      </c>
      <c r="D651" s="94" t="s">
        <v>1113</v>
      </c>
      <c r="E651" s="19" t="s">
        <v>5</v>
      </c>
      <c r="F651" s="20">
        <v>9994000</v>
      </c>
    </row>
    <row r="652" spans="2:6" x14ac:dyDescent="0.2">
      <c r="B652" s="19">
        <v>661</v>
      </c>
      <c r="C652" s="19" t="s">
        <v>1116</v>
      </c>
      <c r="D652" s="94" t="s">
        <v>1117</v>
      </c>
      <c r="E652" s="19" t="s">
        <v>5</v>
      </c>
      <c r="F652" s="20">
        <v>12624000</v>
      </c>
    </row>
    <row r="653" spans="2:6" x14ac:dyDescent="0.2">
      <c r="B653" s="19">
        <v>662</v>
      </c>
      <c r="C653" s="19" t="s">
        <v>1118</v>
      </c>
      <c r="D653" s="94" t="s">
        <v>1119</v>
      </c>
      <c r="E653" s="19" t="s">
        <v>5</v>
      </c>
      <c r="F653" s="20">
        <v>18936000</v>
      </c>
    </row>
    <row r="654" spans="2:6" x14ac:dyDescent="0.2">
      <c r="B654" s="19">
        <v>663</v>
      </c>
      <c r="C654" s="19" t="s">
        <v>1120</v>
      </c>
      <c r="D654" s="94" t="s">
        <v>1121</v>
      </c>
      <c r="E654" s="19" t="s">
        <v>5</v>
      </c>
      <c r="F654" s="20">
        <v>2682600</v>
      </c>
    </row>
    <row r="655" spans="2:6" x14ac:dyDescent="0.2">
      <c r="B655" s="19">
        <v>664</v>
      </c>
      <c r="C655" s="19" t="s">
        <v>1122</v>
      </c>
      <c r="D655" s="94" t="s">
        <v>1123</v>
      </c>
      <c r="E655" s="19" t="s">
        <v>5</v>
      </c>
      <c r="F655" s="20">
        <v>2787800</v>
      </c>
    </row>
    <row r="656" spans="2:6" x14ac:dyDescent="0.2">
      <c r="B656" s="19">
        <v>665</v>
      </c>
      <c r="C656" s="19" t="s">
        <v>1124</v>
      </c>
      <c r="D656" s="94" t="s">
        <v>1125</v>
      </c>
      <c r="E656" s="19" t="s">
        <v>5</v>
      </c>
      <c r="F656" s="20">
        <v>1472800</v>
      </c>
    </row>
    <row r="657" spans="2:6" x14ac:dyDescent="0.2">
      <c r="B657" s="19">
        <v>666</v>
      </c>
      <c r="C657" s="19" t="s">
        <v>1126</v>
      </c>
      <c r="D657" s="94" t="s">
        <v>1127</v>
      </c>
      <c r="E657" s="19" t="s">
        <v>5</v>
      </c>
      <c r="F657" s="20">
        <v>4734000</v>
      </c>
    </row>
    <row r="658" spans="2:6" x14ac:dyDescent="0.2">
      <c r="B658" s="19">
        <v>667</v>
      </c>
      <c r="C658" s="19" t="s">
        <v>1128</v>
      </c>
      <c r="D658" s="94" t="s">
        <v>1129</v>
      </c>
      <c r="E658" s="19" t="s">
        <v>5</v>
      </c>
      <c r="F658" s="20">
        <v>6206800.0000000009</v>
      </c>
    </row>
    <row r="659" spans="2:6" x14ac:dyDescent="0.2">
      <c r="B659" s="19">
        <v>668</v>
      </c>
      <c r="C659" s="19" t="s">
        <v>1130</v>
      </c>
      <c r="D659" s="94" t="s">
        <v>1131</v>
      </c>
      <c r="E659" s="19" t="s">
        <v>5</v>
      </c>
      <c r="F659" s="20">
        <v>6312000</v>
      </c>
    </row>
    <row r="660" spans="2:6" x14ac:dyDescent="0.2">
      <c r="B660" s="19">
        <v>669</v>
      </c>
      <c r="C660" s="19" t="s">
        <v>1132</v>
      </c>
      <c r="D660" s="94" t="s">
        <v>1133</v>
      </c>
      <c r="E660" s="19" t="s">
        <v>5</v>
      </c>
      <c r="F660" s="20">
        <v>8100400</v>
      </c>
    </row>
    <row r="661" spans="2:6" x14ac:dyDescent="0.2">
      <c r="B661" s="19">
        <v>670</v>
      </c>
      <c r="C661" s="19" t="s">
        <v>1134</v>
      </c>
      <c r="D661" s="94" t="s">
        <v>1135</v>
      </c>
      <c r="E661" s="19" t="s">
        <v>5</v>
      </c>
      <c r="F661" s="20">
        <v>6838000</v>
      </c>
    </row>
    <row r="662" spans="2:6" x14ac:dyDescent="0.2">
      <c r="B662" s="19">
        <v>671</v>
      </c>
      <c r="C662" s="19" t="s">
        <v>1136</v>
      </c>
      <c r="D662" s="94" t="s">
        <v>1137</v>
      </c>
      <c r="E662" s="19" t="s">
        <v>5</v>
      </c>
      <c r="F662" s="20">
        <v>8416000</v>
      </c>
    </row>
    <row r="663" spans="2:6" x14ac:dyDescent="0.2">
      <c r="B663" s="19">
        <v>672</v>
      </c>
      <c r="C663" s="19" t="s">
        <v>1138</v>
      </c>
      <c r="D663" s="94" t="s">
        <v>1139</v>
      </c>
      <c r="E663" s="19" t="s">
        <v>5</v>
      </c>
      <c r="F663" s="20">
        <v>8942000</v>
      </c>
    </row>
    <row r="664" spans="2:6" x14ac:dyDescent="0.2">
      <c r="B664" s="19">
        <v>673</v>
      </c>
      <c r="C664" s="19" t="s">
        <v>1140</v>
      </c>
      <c r="D664" s="94" t="s">
        <v>1141</v>
      </c>
      <c r="E664" s="19" t="s">
        <v>5</v>
      </c>
      <c r="F664" s="20">
        <v>4631956</v>
      </c>
    </row>
    <row r="665" spans="2:6" x14ac:dyDescent="0.2">
      <c r="B665" s="19">
        <v>675</v>
      </c>
      <c r="C665" s="19" t="s">
        <v>1144</v>
      </c>
      <c r="D665" s="94" t="s">
        <v>1145</v>
      </c>
      <c r="E665" s="19" t="s">
        <v>5</v>
      </c>
      <c r="F665" s="20">
        <v>368200</v>
      </c>
    </row>
    <row r="666" spans="2:6" ht="33.75" x14ac:dyDescent="0.2">
      <c r="B666" s="19">
        <v>677</v>
      </c>
      <c r="C666" s="19" t="s">
        <v>1148</v>
      </c>
      <c r="D666" s="94" t="s">
        <v>1149</v>
      </c>
      <c r="E666" s="19" t="s">
        <v>5</v>
      </c>
      <c r="F666" s="20">
        <v>2735200</v>
      </c>
    </row>
    <row r="667" spans="2:6" ht="22.5" x14ac:dyDescent="0.2">
      <c r="B667" s="19">
        <v>678</v>
      </c>
      <c r="C667" s="19" t="s">
        <v>1150</v>
      </c>
      <c r="D667" s="94" t="s">
        <v>1151</v>
      </c>
      <c r="E667" s="19" t="s">
        <v>5</v>
      </c>
      <c r="F667" s="20">
        <v>68380</v>
      </c>
    </row>
    <row r="668" spans="2:6" ht="22.5" x14ac:dyDescent="0.2">
      <c r="B668" s="19">
        <v>679</v>
      </c>
      <c r="C668" s="19" t="s">
        <v>1152</v>
      </c>
      <c r="D668" s="94" t="s">
        <v>1153</v>
      </c>
      <c r="E668" s="19" t="s">
        <v>5</v>
      </c>
      <c r="F668" s="20">
        <v>75112.800000000003</v>
      </c>
    </row>
    <row r="669" spans="2:6" x14ac:dyDescent="0.2">
      <c r="B669" s="19">
        <v>680</v>
      </c>
      <c r="C669" s="19" t="s">
        <v>1154</v>
      </c>
      <c r="D669" s="94" t="s">
        <v>1155</v>
      </c>
      <c r="E669" s="19" t="s">
        <v>5</v>
      </c>
      <c r="F669" s="20">
        <v>2500</v>
      </c>
    </row>
    <row r="670" spans="2:6" ht="22.5" x14ac:dyDescent="0.2">
      <c r="B670" s="19">
        <v>686</v>
      </c>
      <c r="C670" s="19" t="s">
        <v>1166</v>
      </c>
      <c r="D670" s="94" t="s">
        <v>1167</v>
      </c>
      <c r="E670" s="19" t="s">
        <v>1168</v>
      </c>
      <c r="F670" s="20">
        <v>7323498</v>
      </c>
    </row>
    <row r="671" spans="2:6" x14ac:dyDescent="0.2">
      <c r="B671" s="19">
        <v>687</v>
      </c>
      <c r="C671" s="19" t="s">
        <v>1169</v>
      </c>
      <c r="D671" s="94" t="s">
        <v>1170</v>
      </c>
      <c r="E671" s="19" t="s">
        <v>5</v>
      </c>
      <c r="F671" s="20">
        <v>24999.52</v>
      </c>
    </row>
    <row r="672" spans="2:6" x14ac:dyDescent="0.2">
      <c r="B672" s="19">
        <v>688</v>
      </c>
      <c r="C672" s="19" t="s">
        <v>1171</v>
      </c>
      <c r="D672" s="94" t="s">
        <v>1172</v>
      </c>
      <c r="E672" s="19" t="s">
        <v>5</v>
      </c>
      <c r="F672" s="20">
        <v>10591</v>
      </c>
    </row>
    <row r="673" spans="2:6" x14ac:dyDescent="0.2">
      <c r="B673" s="19">
        <v>689</v>
      </c>
      <c r="C673" s="19" t="s">
        <v>1173</v>
      </c>
      <c r="D673" s="94" t="s">
        <v>1174</v>
      </c>
      <c r="E673" s="19" t="s">
        <v>5</v>
      </c>
      <c r="F673" s="20">
        <v>1666000</v>
      </c>
    </row>
    <row r="674" spans="2:6" x14ac:dyDescent="0.2">
      <c r="B674" s="19">
        <v>691</v>
      </c>
      <c r="C674" s="19" t="s">
        <v>1178</v>
      </c>
      <c r="D674" s="94" t="s">
        <v>1179</v>
      </c>
      <c r="E674" s="19" t="s">
        <v>5</v>
      </c>
      <c r="F674" s="20">
        <v>136760</v>
      </c>
    </row>
    <row r="675" spans="2:6" ht="22.5" x14ac:dyDescent="0.2">
      <c r="B675" s="19">
        <v>692</v>
      </c>
      <c r="C675" s="19" t="s">
        <v>1180</v>
      </c>
      <c r="D675" s="94" t="s">
        <v>1181</v>
      </c>
      <c r="E675" s="19" t="s">
        <v>5</v>
      </c>
      <c r="F675" s="20">
        <v>2499999.6</v>
      </c>
    </row>
    <row r="676" spans="2:6" x14ac:dyDescent="0.2">
      <c r="B676" s="19">
        <v>693</v>
      </c>
      <c r="C676" s="19" t="s">
        <v>1182</v>
      </c>
      <c r="D676" s="94" t="s">
        <v>1183</v>
      </c>
      <c r="E676" s="19" t="s">
        <v>5</v>
      </c>
      <c r="F676" s="20">
        <v>80000000</v>
      </c>
    </row>
    <row r="677" spans="2:6" x14ac:dyDescent="0.2">
      <c r="B677" s="19">
        <v>695</v>
      </c>
      <c r="C677" s="19" t="s">
        <v>1186</v>
      </c>
      <c r="D677" s="94" t="s">
        <v>1187</v>
      </c>
      <c r="E677" s="19" t="s">
        <v>5</v>
      </c>
      <c r="F677" s="20">
        <v>410280</v>
      </c>
    </row>
    <row r="678" spans="2:6" x14ac:dyDescent="0.2">
      <c r="B678" s="19">
        <v>696</v>
      </c>
      <c r="C678" s="19" t="s">
        <v>1188</v>
      </c>
      <c r="D678" s="94" t="s">
        <v>1189</v>
      </c>
      <c r="E678" s="19" t="s">
        <v>5</v>
      </c>
      <c r="F678" s="20">
        <v>999400</v>
      </c>
    </row>
    <row r="679" spans="2:6" x14ac:dyDescent="0.2">
      <c r="B679" s="19">
        <v>697</v>
      </c>
      <c r="C679" s="19" t="s">
        <v>1190</v>
      </c>
      <c r="D679" s="94" t="s">
        <v>1191</v>
      </c>
      <c r="E679" s="19" t="s">
        <v>5</v>
      </c>
      <c r="F679" s="20">
        <v>894200</v>
      </c>
    </row>
    <row r="680" spans="2:6" x14ac:dyDescent="0.2">
      <c r="B680" s="19">
        <v>698</v>
      </c>
      <c r="C680" s="19" t="s">
        <v>1192</v>
      </c>
      <c r="D680" s="94" t="s">
        <v>1193</v>
      </c>
      <c r="E680" s="19" t="s">
        <v>5</v>
      </c>
      <c r="F680" s="20">
        <v>156485</v>
      </c>
    </row>
    <row r="681" spans="2:6" ht="33.75" x14ac:dyDescent="0.2">
      <c r="B681" s="19">
        <v>699</v>
      </c>
      <c r="C681" s="19" t="s">
        <v>1194</v>
      </c>
      <c r="D681" s="94" t="s">
        <v>1195</v>
      </c>
      <c r="E681" s="19" t="s">
        <v>5</v>
      </c>
      <c r="F681" s="20">
        <v>3755640</v>
      </c>
    </row>
    <row r="682" spans="2:6" x14ac:dyDescent="0.2">
      <c r="B682" s="19">
        <v>700</v>
      </c>
      <c r="C682" s="19" t="s">
        <v>1196</v>
      </c>
      <c r="D682" s="94" t="s">
        <v>1197</v>
      </c>
      <c r="E682" s="19" t="s">
        <v>5</v>
      </c>
      <c r="F682" s="20">
        <v>520740</v>
      </c>
    </row>
    <row r="683" spans="2:6" ht="33.75" x14ac:dyDescent="0.2">
      <c r="B683" s="19">
        <v>701</v>
      </c>
      <c r="C683" s="19" t="s">
        <v>1198</v>
      </c>
      <c r="D683" s="94" t="s">
        <v>1199</v>
      </c>
      <c r="E683" s="19" t="s">
        <v>5</v>
      </c>
      <c r="F683" s="20">
        <v>294560</v>
      </c>
    </row>
    <row r="684" spans="2:6" x14ac:dyDescent="0.2">
      <c r="B684" s="19">
        <v>702</v>
      </c>
      <c r="C684" s="19" t="s">
        <v>1200</v>
      </c>
      <c r="D684" s="94" t="s">
        <v>1201</v>
      </c>
      <c r="E684" s="19" t="s">
        <v>5</v>
      </c>
      <c r="F684" s="20">
        <v>136760</v>
      </c>
    </row>
    <row r="685" spans="2:6" ht="22.5" x14ac:dyDescent="0.2">
      <c r="B685" s="19">
        <v>706</v>
      </c>
      <c r="C685" s="19" t="s">
        <v>1209</v>
      </c>
      <c r="D685" s="94" t="s">
        <v>1210</v>
      </c>
      <c r="E685" s="19" t="s">
        <v>5</v>
      </c>
      <c r="F685" s="20">
        <v>7153.6</v>
      </c>
    </row>
    <row r="686" spans="2:6" ht="22.5" x14ac:dyDescent="0.2">
      <c r="B686" s="19">
        <v>707</v>
      </c>
      <c r="C686" s="19" t="s">
        <v>1211</v>
      </c>
      <c r="D686" s="94" t="s">
        <v>1212</v>
      </c>
      <c r="E686" s="19" t="s">
        <v>5</v>
      </c>
      <c r="F686" s="20">
        <v>7995.2</v>
      </c>
    </row>
    <row r="687" spans="2:6" x14ac:dyDescent="0.2">
      <c r="B687" s="19">
        <v>708</v>
      </c>
      <c r="C687" s="19" t="s">
        <v>1213</v>
      </c>
      <c r="D687" s="94" t="s">
        <v>1214</v>
      </c>
      <c r="E687" s="19" t="s">
        <v>5</v>
      </c>
      <c r="F687" s="20">
        <v>18936</v>
      </c>
    </row>
    <row r="688" spans="2:6" x14ac:dyDescent="0.2">
      <c r="B688" s="19">
        <v>709</v>
      </c>
      <c r="C688" s="19" t="s">
        <v>1215</v>
      </c>
      <c r="D688" s="94" t="s">
        <v>1216</v>
      </c>
      <c r="E688" s="19" t="s">
        <v>5</v>
      </c>
      <c r="F688" s="20">
        <v>12624.000000000002</v>
      </c>
    </row>
    <row r="689" spans="2:6" ht="22.5" x14ac:dyDescent="0.2">
      <c r="B689" s="19">
        <v>710</v>
      </c>
      <c r="C689" s="19" t="s">
        <v>1217</v>
      </c>
      <c r="D689" s="94" t="s">
        <v>1218</v>
      </c>
      <c r="E689" s="19" t="s">
        <v>5</v>
      </c>
      <c r="F689" s="20">
        <v>9468</v>
      </c>
    </row>
    <row r="690" spans="2:6" ht="22.5" x14ac:dyDescent="0.2">
      <c r="B690" s="19">
        <v>711</v>
      </c>
      <c r="C690" s="19" t="s">
        <v>1219</v>
      </c>
      <c r="D690" s="94" t="s">
        <v>1220</v>
      </c>
      <c r="E690" s="19" t="s">
        <v>5</v>
      </c>
      <c r="F690" s="20">
        <v>7364.0000000000009</v>
      </c>
    </row>
    <row r="691" spans="2:6" x14ac:dyDescent="0.2">
      <c r="B691" s="19">
        <v>712</v>
      </c>
      <c r="C691" s="19" t="s">
        <v>1221</v>
      </c>
      <c r="D691" s="94" t="s">
        <v>1222</v>
      </c>
      <c r="E691" s="19" t="s">
        <v>5</v>
      </c>
      <c r="F691" s="20">
        <v>13676</v>
      </c>
    </row>
    <row r="692" spans="2:6" x14ac:dyDescent="0.2">
      <c r="B692" s="19">
        <v>714</v>
      </c>
      <c r="C692" s="19" t="s">
        <v>1225</v>
      </c>
      <c r="D692" s="94" t="s">
        <v>1226</v>
      </c>
      <c r="E692" s="19" t="s">
        <v>5</v>
      </c>
      <c r="F692" s="20">
        <v>5102.2</v>
      </c>
    </row>
    <row r="693" spans="2:6" ht="56.25" x14ac:dyDescent="0.2">
      <c r="B693" s="19">
        <v>715</v>
      </c>
      <c r="C693" s="19" t="s">
        <v>1227</v>
      </c>
      <c r="D693" s="94" t="s">
        <v>1228</v>
      </c>
      <c r="E693" s="19" t="s">
        <v>5</v>
      </c>
      <c r="F693" s="20">
        <v>33664</v>
      </c>
    </row>
    <row r="694" spans="2:6" ht="56.25" x14ac:dyDescent="0.2">
      <c r="B694" s="19">
        <v>716</v>
      </c>
      <c r="C694" s="19" t="s">
        <v>1229</v>
      </c>
      <c r="D694" s="94" t="s">
        <v>1230</v>
      </c>
      <c r="E694" s="19" t="s">
        <v>5</v>
      </c>
      <c r="F694" s="20">
        <v>39976</v>
      </c>
    </row>
    <row r="695" spans="2:6" ht="56.25" x14ac:dyDescent="0.2">
      <c r="B695" s="19">
        <v>717</v>
      </c>
      <c r="C695" s="19" t="s">
        <v>1231</v>
      </c>
      <c r="D695" s="94" t="s">
        <v>1232</v>
      </c>
      <c r="E695" s="19" t="s">
        <v>5</v>
      </c>
      <c r="F695" s="20">
        <v>46288</v>
      </c>
    </row>
    <row r="696" spans="2:6" x14ac:dyDescent="0.2">
      <c r="B696" s="19">
        <v>718</v>
      </c>
      <c r="C696" s="19" t="s">
        <v>1233</v>
      </c>
      <c r="D696" s="94" t="s">
        <v>1234</v>
      </c>
      <c r="E696" s="19" t="s">
        <v>5</v>
      </c>
      <c r="F696" s="20">
        <v>47340</v>
      </c>
    </row>
    <row r="697" spans="2:6" x14ac:dyDescent="0.2">
      <c r="B697" s="19">
        <v>719</v>
      </c>
      <c r="C697" s="19" t="s">
        <v>1235</v>
      </c>
      <c r="D697" s="94" t="s">
        <v>1236</v>
      </c>
      <c r="E697" s="19" t="s">
        <v>1087</v>
      </c>
      <c r="F697" s="20">
        <v>3366400</v>
      </c>
    </row>
    <row r="698" spans="2:6" x14ac:dyDescent="0.2">
      <c r="B698" s="19">
        <v>720</v>
      </c>
      <c r="C698" s="19" t="s">
        <v>1237</v>
      </c>
      <c r="D698" s="94" t="s">
        <v>1238</v>
      </c>
      <c r="E698" s="19" t="s">
        <v>5</v>
      </c>
      <c r="F698" s="20">
        <v>683800</v>
      </c>
    </row>
    <row r="699" spans="2:6" x14ac:dyDescent="0.2">
      <c r="B699" s="19">
        <v>721</v>
      </c>
      <c r="C699" s="19" t="s">
        <v>1239</v>
      </c>
      <c r="D699" s="94" t="s">
        <v>1240</v>
      </c>
      <c r="E699" s="19" t="s">
        <v>5</v>
      </c>
      <c r="F699" s="20">
        <v>420800</v>
      </c>
    </row>
    <row r="700" spans="2:6" x14ac:dyDescent="0.2">
      <c r="B700" s="19">
        <v>722</v>
      </c>
      <c r="C700" s="19" t="s">
        <v>1241</v>
      </c>
      <c r="D700" s="94" t="s">
        <v>1242</v>
      </c>
      <c r="E700" s="19" t="s">
        <v>5</v>
      </c>
      <c r="F700" s="20">
        <v>26300</v>
      </c>
    </row>
    <row r="701" spans="2:6" x14ac:dyDescent="0.2">
      <c r="B701" s="19">
        <v>723</v>
      </c>
      <c r="C701" s="19" t="s">
        <v>1243</v>
      </c>
      <c r="D701" s="94" t="s">
        <v>1244</v>
      </c>
      <c r="E701" s="19" t="s">
        <v>5</v>
      </c>
      <c r="F701" s="20">
        <v>736400</v>
      </c>
    </row>
    <row r="702" spans="2:6" x14ac:dyDescent="0.2">
      <c r="B702" s="19">
        <v>724</v>
      </c>
      <c r="C702" s="19" t="s">
        <v>1245</v>
      </c>
      <c r="D702" s="94" t="s">
        <v>1246</v>
      </c>
      <c r="E702" s="19" t="s">
        <v>5</v>
      </c>
      <c r="F702" s="20">
        <v>13676</v>
      </c>
    </row>
    <row r="703" spans="2:6" x14ac:dyDescent="0.2">
      <c r="B703" s="19">
        <v>725</v>
      </c>
      <c r="C703" s="19" t="s">
        <v>1247</v>
      </c>
      <c r="D703" s="94" t="s">
        <v>1248</v>
      </c>
      <c r="E703" s="19" t="s">
        <v>5</v>
      </c>
      <c r="F703" s="20">
        <v>7890</v>
      </c>
    </row>
    <row r="704" spans="2:6" ht="22.5" x14ac:dyDescent="0.2">
      <c r="B704" s="19">
        <v>726</v>
      </c>
      <c r="C704" s="19" t="s">
        <v>1249</v>
      </c>
      <c r="D704" s="94" t="s">
        <v>1250</v>
      </c>
      <c r="E704" s="19" t="s">
        <v>5</v>
      </c>
      <c r="F704" s="20">
        <v>136760</v>
      </c>
    </row>
    <row r="705" spans="2:6" x14ac:dyDescent="0.2">
      <c r="B705" s="19">
        <v>727</v>
      </c>
      <c r="C705" s="19" t="s">
        <v>1251</v>
      </c>
      <c r="D705" s="94" t="s">
        <v>1252</v>
      </c>
      <c r="E705" s="19" t="s">
        <v>5</v>
      </c>
      <c r="F705" s="20">
        <v>84160</v>
      </c>
    </row>
    <row r="706" spans="2:6" ht="78.75" x14ac:dyDescent="0.2">
      <c r="B706" s="19">
        <v>729</v>
      </c>
      <c r="C706" s="19" t="s">
        <v>1255</v>
      </c>
      <c r="D706" s="94" t="s">
        <v>1256</v>
      </c>
      <c r="E706" s="19" t="s">
        <v>5</v>
      </c>
      <c r="F706" s="20">
        <v>62999.79</v>
      </c>
    </row>
    <row r="707" spans="2:6" ht="22.5" x14ac:dyDescent="0.2">
      <c r="B707" s="19">
        <v>730</v>
      </c>
      <c r="C707" s="19" t="s">
        <v>1257</v>
      </c>
      <c r="D707" s="94" t="s">
        <v>1258</v>
      </c>
      <c r="E707" s="19" t="s">
        <v>5</v>
      </c>
      <c r="F707" s="20">
        <v>6000000.2300000004</v>
      </c>
    </row>
    <row r="708" spans="2:6" x14ac:dyDescent="0.2">
      <c r="B708" s="19">
        <v>731</v>
      </c>
      <c r="C708" s="19" t="s">
        <v>1259</v>
      </c>
      <c r="D708" s="94" t="s">
        <v>1260</v>
      </c>
      <c r="E708" s="19" t="s">
        <v>5</v>
      </c>
      <c r="F708" s="20">
        <v>263000</v>
      </c>
    </row>
    <row r="709" spans="2:6" x14ac:dyDescent="0.2">
      <c r="B709" s="19">
        <v>732</v>
      </c>
      <c r="C709" s="19" t="s">
        <v>1261</v>
      </c>
      <c r="D709" s="94" t="s">
        <v>1262</v>
      </c>
      <c r="E709" s="19" t="s">
        <v>5</v>
      </c>
      <c r="F709" s="20">
        <v>4208000</v>
      </c>
    </row>
    <row r="710" spans="2:6" x14ac:dyDescent="0.2">
      <c r="B710" s="19">
        <v>733</v>
      </c>
      <c r="C710" s="19" t="s">
        <v>1263</v>
      </c>
      <c r="D710" s="94" t="s">
        <v>1264</v>
      </c>
      <c r="E710" s="19" t="s">
        <v>5</v>
      </c>
      <c r="F710" s="20">
        <v>9468000</v>
      </c>
    </row>
    <row r="711" spans="2:6" x14ac:dyDescent="0.2">
      <c r="B711" s="19">
        <v>734</v>
      </c>
      <c r="C711" s="19" t="s">
        <v>1265</v>
      </c>
      <c r="D711" s="94" t="s">
        <v>1266</v>
      </c>
      <c r="E711" s="19" t="s">
        <v>5</v>
      </c>
      <c r="F711" s="20">
        <v>12624000</v>
      </c>
    </row>
    <row r="712" spans="2:6" x14ac:dyDescent="0.2">
      <c r="B712" s="19">
        <v>735</v>
      </c>
      <c r="C712" s="19" t="s">
        <v>1267</v>
      </c>
      <c r="D712" s="94" t="s">
        <v>1268</v>
      </c>
      <c r="E712" s="19" t="s">
        <v>5</v>
      </c>
      <c r="F712" s="20">
        <v>15254000.000000002</v>
      </c>
    </row>
    <row r="713" spans="2:6" x14ac:dyDescent="0.2">
      <c r="B713" s="19">
        <v>736</v>
      </c>
      <c r="C713" s="19" t="s">
        <v>1269</v>
      </c>
      <c r="D713" s="94" t="s">
        <v>1270</v>
      </c>
      <c r="E713" s="19" t="s">
        <v>5</v>
      </c>
      <c r="F713" s="20">
        <v>3945000</v>
      </c>
    </row>
    <row r="714" spans="2:6" x14ac:dyDescent="0.2">
      <c r="B714" s="19">
        <v>737</v>
      </c>
      <c r="C714" s="19" t="s">
        <v>1271</v>
      </c>
      <c r="D714" s="94" t="s">
        <v>1272</v>
      </c>
      <c r="E714" s="19" t="s">
        <v>1204</v>
      </c>
      <c r="F714" s="20">
        <v>699999.65</v>
      </c>
    </row>
    <row r="715" spans="2:6" ht="45" x14ac:dyDescent="0.2">
      <c r="B715" s="19">
        <v>738</v>
      </c>
      <c r="C715" s="19" t="s">
        <v>1273</v>
      </c>
      <c r="D715" s="94" t="s">
        <v>1274</v>
      </c>
      <c r="E715" s="19" t="s">
        <v>5</v>
      </c>
      <c r="F715" s="20">
        <v>2299999.87</v>
      </c>
    </row>
    <row r="716" spans="2:6" x14ac:dyDescent="0.2">
      <c r="B716" s="19">
        <v>739</v>
      </c>
      <c r="C716" s="19" t="s">
        <v>1275</v>
      </c>
      <c r="D716" s="94" t="s">
        <v>1276</v>
      </c>
      <c r="E716" s="19" t="s">
        <v>5</v>
      </c>
      <c r="F716" s="20">
        <v>336640</v>
      </c>
    </row>
    <row r="717" spans="2:6" x14ac:dyDescent="0.2">
      <c r="B717" s="19">
        <v>740</v>
      </c>
      <c r="C717" s="19" t="s">
        <v>1277</v>
      </c>
      <c r="D717" s="94" t="s">
        <v>1278</v>
      </c>
      <c r="E717" s="19" t="s">
        <v>5</v>
      </c>
      <c r="F717" s="20">
        <v>473400</v>
      </c>
    </row>
    <row r="718" spans="2:6" x14ac:dyDescent="0.2">
      <c r="B718" s="19">
        <v>741</v>
      </c>
      <c r="C718" s="19" t="s">
        <v>1279</v>
      </c>
      <c r="D718" s="94" t="s">
        <v>1280</v>
      </c>
      <c r="E718" s="19" t="s">
        <v>5</v>
      </c>
      <c r="F718" s="20">
        <v>789000</v>
      </c>
    </row>
    <row r="719" spans="2:6" x14ac:dyDescent="0.2">
      <c r="B719" s="19">
        <v>743</v>
      </c>
      <c r="C719" s="19" t="s">
        <v>1283</v>
      </c>
      <c r="D719" s="94" t="s">
        <v>1284</v>
      </c>
      <c r="E719" s="19" t="s">
        <v>5</v>
      </c>
      <c r="F719" s="20">
        <v>27999.51</v>
      </c>
    </row>
    <row r="720" spans="2:6" x14ac:dyDescent="0.2">
      <c r="B720" s="19">
        <v>744</v>
      </c>
      <c r="C720" s="19" t="s">
        <v>1285</v>
      </c>
      <c r="D720" s="94" t="s">
        <v>1286</v>
      </c>
      <c r="E720" s="19" t="s">
        <v>5</v>
      </c>
      <c r="F720" s="20">
        <v>94680</v>
      </c>
    </row>
    <row r="721" spans="2:6" ht="22.5" x14ac:dyDescent="0.2">
      <c r="B721" s="19">
        <v>745</v>
      </c>
      <c r="C721" s="19" t="s">
        <v>1287</v>
      </c>
      <c r="D721" s="94" t="s">
        <v>1288</v>
      </c>
      <c r="E721" s="19" t="s">
        <v>5</v>
      </c>
      <c r="F721" s="20">
        <v>126240</v>
      </c>
    </row>
    <row r="722" spans="2:6" ht="78.75" x14ac:dyDescent="0.2">
      <c r="B722" s="19">
        <v>746</v>
      </c>
      <c r="C722" s="19" t="s">
        <v>1289</v>
      </c>
      <c r="D722" s="94" t="s">
        <v>1290</v>
      </c>
      <c r="E722" s="19" t="s">
        <v>5</v>
      </c>
      <c r="F722" s="20">
        <v>206192</v>
      </c>
    </row>
    <row r="723" spans="2:6" x14ac:dyDescent="0.2">
      <c r="B723" s="19">
        <v>747</v>
      </c>
      <c r="C723" s="19" t="s">
        <v>1291</v>
      </c>
      <c r="D723" s="94" t="s">
        <v>1292</v>
      </c>
      <c r="E723" s="19" t="s">
        <v>5</v>
      </c>
      <c r="F723" s="20">
        <v>4208.0000000000009</v>
      </c>
    </row>
    <row r="724" spans="2:6" x14ac:dyDescent="0.2">
      <c r="B724" s="19">
        <v>748</v>
      </c>
      <c r="C724" s="19" t="s">
        <v>1293</v>
      </c>
      <c r="D724" s="94" t="s">
        <v>1294</v>
      </c>
      <c r="E724" s="19" t="s">
        <v>5</v>
      </c>
      <c r="F724" s="20">
        <v>5633.46</v>
      </c>
    </row>
    <row r="725" spans="2:6" x14ac:dyDescent="0.2">
      <c r="B725" s="19">
        <v>749</v>
      </c>
      <c r="C725" s="19" t="s">
        <v>1295</v>
      </c>
      <c r="D725" s="94" t="s">
        <v>1296</v>
      </c>
      <c r="E725" s="19" t="s">
        <v>5</v>
      </c>
      <c r="F725" s="20">
        <v>7153.6</v>
      </c>
    </row>
    <row r="726" spans="2:6" x14ac:dyDescent="0.2">
      <c r="B726" s="19">
        <v>750</v>
      </c>
      <c r="C726" s="19" t="s">
        <v>1297</v>
      </c>
      <c r="D726" s="94" t="s">
        <v>1298</v>
      </c>
      <c r="E726" s="19" t="s">
        <v>5</v>
      </c>
      <c r="F726" s="20">
        <v>494440</v>
      </c>
    </row>
    <row r="727" spans="2:6" x14ac:dyDescent="0.2">
      <c r="B727" s="19">
        <v>751</v>
      </c>
      <c r="C727" s="19" t="s">
        <v>1299</v>
      </c>
      <c r="D727" s="94" t="s">
        <v>1300</v>
      </c>
      <c r="E727" s="19" t="s">
        <v>5</v>
      </c>
      <c r="F727" s="20">
        <v>631200</v>
      </c>
    </row>
    <row r="728" spans="2:6" x14ac:dyDescent="0.2">
      <c r="B728" s="19">
        <v>752</v>
      </c>
      <c r="C728" s="19" t="s">
        <v>1301</v>
      </c>
      <c r="D728" s="94" t="s">
        <v>1302</v>
      </c>
      <c r="E728" s="19" t="s">
        <v>5</v>
      </c>
      <c r="F728" s="20">
        <v>357680</v>
      </c>
    </row>
    <row r="729" spans="2:6" ht="22.5" x14ac:dyDescent="0.2">
      <c r="B729" s="19">
        <v>754</v>
      </c>
      <c r="C729" s="19" t="s">
        <v>1305</v>
      </c>
      <c r="D729" s="94" t="s">
        <v>1306</v>
      </c>
      <c r="E729" s="19" t="s">
        <v>5</v>
      </c>
      <c r="F729" s="20">
        <v>410280</v>
      </c>
    </row>
    <row r="730" spans="2:6" ht="22.5" x14ac:dyDescent="0.2">
      <c r="B730" s="19">
        <v>755</v>
      </c>
      <c r="C730" s="19" t="s">
        <v>1307</v>
      </c>
      <c r="D730" s="94" t="s">
        <v>1308</v>
      </c>
      <c r="E730" s="19" t="s">
        <v>5</v>
      </c>
      <c r="F730" s="20">
        <v>757440</v>
      </c>
    </row>
    <row r="731" spans="2:6" x14ac:dyDescent="0.2">
      <c r="B731" s="19">
        <v>756</v>
      </c>
      <c r="C731" s="19" t="s">
        <v>1309</v>
      </c>
      <c r="D731" s="94" t="s">
        <v>1310</v>
      </c>
      <c r="E731" s="19" t="s">
        <v>5</v>
      </c>
      <c r="F731" s="20">
        <v>520740</v>
      </c>
    </row>
    <row r="732" spans="2:6" x14ac:dyDescent="0.2">
      <c r="B732" s="19">
        <v>757</v>
      </c>
      <c r="C732" s="19" t="s">
        <v>1311</v>
      </c>
      <c r="D732" s="94" t="s">
        <v>1312</v>
      </c>
      <c r="E732" s="19" t="s">
        <v>5</v>
      </c>
      <c r="F732" s="20">
        <v>94680</v>
      </c>
    </row>
    <row r="733" spans="2:6" x14ac:dyDescent="0.2">
      <c r="B733" s="19">
        <v>758</v>
      </c>
      <c r="C733" s="19" t="s">
        <v>1313</v>
      </c>
      <c r="D733" s="94" t="s">
        <v>1314</v>
      </c>
      <c r="E733" s="19" t="s">
        <v>5</v>
      </c>
      <c r="F733" s="20">
        <v>59964</v>
      </c>
    </row>
    <row r="734" spans="2:6" ht="22.5" x14ac:dyDescent="0.2">
      <c r="B734" s="19">
        <v>759</v>
      </c>
      <c r="C734" s="19" t="s">
        <v>1315</v>
      </c>
      <c r="D734" s="94" t="s">
        <v>1316</v>
      </c>
      <c r="E734" s="19" t="s">
        <v>5</v>
      </c>
      <c r="F734" s="20">
        <v>42080</v>
      </c>
    </row>
    <row r="735" spans="2:6" x14ac:dyDescent="0.2">
      <c r="B735" s="19">
        <v>760</v>
      </c>
      <c r="C735" s="19" t="s">
        <v>1317</v>
      </c>
      <c r="D735" s="94" t="s">
        <v>1318</v>
      </c>
      <c r="E735" s="19" t="s">
        <v>5</v>
      </c>
      <c r="F735" s="20">
        <v>11046</v>
      </c>
    </row>
    <row r="736" spans="2:6" x14ac:dyDescent="0.2">
      <c r="B736" s="19">
        <v>761</v>
      </c>
      <c r="C736" s="19" t="s">
        <v>1319</v>
      </c>
      <c r="D736" s="94" t="s">
        <v>1320</v>
      </c>
      <c r="E736" s="19" t="s">
        <v>5</v>
      </c>
      <c r="F736" s="20">
        <v>10432.33333333333</v>
      </c>
    </row>
    <row r="737" spans="2:6" x14ac:dyDescent="0.2">
      <c r="B737" s="19">
        <v>762</v>
      </c>
      <c r="C737" s="19" t="s">
        <v>1321</v>
      </c>
      <c r="D737" s="94" t="s">
        <v>1178</v>
      </c>
      <c r="E737" s="19" t="s">
        <v>5</v>
      </c>
      <c r="F737" s="20">
        <v>142800</v>
      </c>
    </row>
    <row r="738" spans="2:6" x14ac:dyDescent="0.2">
      <c r="B738" s="19">
        <v>763</v>
      </c>
      <c r="C738" s="19" t="s">
        <v>1322</v>
      </c>
      <c r="D738" s="94" t="s">
        <v>1323</v>
      </c>
      <c r="E738" s="19" t="s">
        <v>5</v>
      </c>
      <c r="F738" s="20">
        <v>441840</v>
      </c>
    </row>
    <row r="739" spans="2:6" x14ac:dyDescent="0.2">
      <c r="B739" s="19">
        <v>764</v>
      </c>
      <c r="C739" s="19" t="s">
        <v>1324</v>
      </c>
      <c r="D739" s="94" t="s">
        <v>1325</v>
      </c>
      <c r="E739" s="19" t="s">
        <v>5</v>
      </c>
      <c r="F739" s="20">
        <v>19988</v>
      </c>
    </row>
    <row r="740" spans="2:6" x14ac:dyDescent="0.2">
      <c r="B740" s="19">
        <v>765</v>
      </c>
      <c r="C740" s="19" t="s">
        <v>1324</v>
      </c>
      <c r="D740" s="94" t="s">
        <v>1326</v>
      </c>
      <c r="E740" s="19" t="s">
        <v>5</v>
      </c>
      <c r="F740" s="20">
        <v>4734</v>
      </c>
    </row>
    <row r="741" spans="2:6" x14ac:dyDescent="0.2">
      <c r="B741" s="19">
        <v>766</v>
      </c>
      <c r="C741" s="19" t="s">
        <v>1324</v>
      </c>
      <c r="D741" s="94" t="s">
        <v>1327</v>
      </c>
      <c r="E741" s="19" t="s">
        <v>5</v>
      </c>
      <c r="F741" s="20">
        <v>36820</v>
      </c>
    </row>
    <row r="742" spans="2:6" x14ac:dyDescent="0.2">
      <c r="B742" s="19">
        <v>767</v>
      </c>
      <c r="C742" s="19" t="s">
        <v>1324</v>
      </c>
      <c r="D742" s="94" t="s">
        <v>1328</v>
      </c>
      <c r="E742" s="19" t="s">
        <v>5</v>
      </c>
      <c r="F742" s="20">
        <v>36820</v>
      </c>
    </row>
    <row r="743" spans="2:6" x14ac:dyDescent="0.2">
      <c r="B743" s="19">
        <v>768</v>
      </c>
      <c r="C743" s="19" t="s">
        <v>1329</v>
      </c>
      <c r="D743" s="94" t="s">
        <v>1330</v>
      </c>
      <c r="E743" s="19" t="s">
        <v>5</v>
      </c>
      <c r="F743" s="20">
        <v>19635</v>
      </c>
    </row>
    <row r="744" spans="2:6" x14ac:dyDescent="0.2">
      <c r="B744" s="19">
        <v>769</v>
      </c>
      <c r="C744" s="19" t="s">
        <v>1331</v>
      </c>
      <c r="D744" s="94" t="s">
        <v>1330</v>
      </c>
      <c r="E744" s="19" t="s">
        <v>5</v>
      </c>
      <c r="F744" s="20">
        <v>19635</v>
      </c>
    </row>
    <row r="745" spans="2:6" x14ac:dyDescent="0.2">
      <c r="B745" s="19">
        <v>770</v>
      </c>
      <c r="C745" s="19" t="s">
        <v>1332</v>
      </c>
      <c r="D745" s="94" t="s">
        <v>1333</v>
      </c>
      <c r="E745" s="19" t="s">
        <v>5</v>
      </c>
      <c r="F745" s="20">
        <v>94680</v>
      </c>
    </row>
    <row r="746" spans="2:6" x14ac:dyDescent="0.2">
      <c r="B746" s="19">
        <v>771</v>
      </c>
      <c r="C746" s="19" t="s">
        <v>1332</v>
      </c>
      <c r="D746" s="94" t="s">
        <v>1334</v>
      </c>
      <c r="E746" s="19" t="s">
        <v>5</v>
      </c>
      <c r="F746" s="20">
        <v>94680</v>
      </c>
    </row>
    <row r="747" spans="2:6" x14ac:dyDescent="0.2">
      <c r="B747" s="19">
        <v>772</v>
      </c>
      <c r="C747" s="19" t="s">
        <v>1332</v>
      </c>
      <c r="D747" s="94" t="s">
        <v>1335</v>
      </c>
      <c r="E747" s="19" t="s">
        <v>5</v>
      </c>
      <c r="F747" s="20">
        <v>63120</v>
      </c>
    </row>
    <row r="748" spans="2:6" x14ac:dyDescent="0.2">
      <c r="B748" s="19">
        <v>773</v>
      </c>
      <c r="C748" s="19" t="s">
        <v>1332</v>
      </c>
      <c r="D748" s="94" t="s">
        <v>1336</v>
      </c>
      <c r="E748" s="19" t="s">
        <v>5</v>
      </c>
      <c r="F748" s="20">
        <v>63120</v>
      </c>
    </row>
    <row r="749" spans="2:6" x14ac:dyDescent="0.2">
      <c r="B749" s="19">
        <v>774</v>
      </c>
      <c r="C749" s="19" t="s">
        <v>1332</v>
      </c>
      <c r="D749" s="94" t="s">
        <v>1337</v>
      </c>
      <c r="E749" s="19" t="s">
        <v>5</v>
      </c>
      <c r="F749" s="20">
        <v>84160</v>
      </c>
    </row>
    <row r="750" spans="2:6" x14ac:dyDescent="0.2">
      <c r="B750" s="19">
        <v>775</v>
      </c>
      <c r="C750" s="19" t="s">
        <v>1332</v>
      </c>
      <c r="D750" s="94" t="s">
        <v>1338</v>
      </c>
      <c r="E750" s="19" t="s">
        <v>5</v>
      </c>
      <c r="F750" s="20">
        <v>136760</v>
      </c>
    </row>
    <row r="751" spans="2:6" x14ac:dyDescent="0.2">
      <c r="B751" s="19">
        <v>778</v>
      </c>
      <c r="C751" s="19" t="s">
        <v>1344</v>
      </c>
      <c r="D751" s="94" t="s">
        <v>1345</v>
      </c>
      <c r="E751" s="19" t="s">
        <v>5</v>
      </c>
      <c r="F751" s="20">
        <v>20230</v>
      </c>
    </row>
    <row r="752" spans="2:6" x14ac:dyDescent="0.2">
      <c r="B752" s="19">
        <v>779</v>
      </c>
      <c r="C752" s="19" t="s">
        <v>2764</v>
      </c>
      <c r="D752" s="94" t="s">
        <v>2765</v>
      </c>
      <c r="E752" s="19" t="s">
        <v>2766</v>
      </c>
      <c r="F752" s="20">
        <v>494440</v>
      </c>
    </row>
    <row r="753" spans="2:6" x14ac:dyDescent="0.2">
      <c r="B753" s="19">
        <v>780</v>
      </c>
      <c r="C753" s="19" t="s">
        <v>2767</v>
      </c>
      <c r="D753" s="94" t="s">
        <v>2768</v>
      </c>
      <c r="E753" s="19" t="s">
        <v>2766</v>
      </c>
      <c r="F753" s="20">
        <v>494440</v>
      </c>
    </row>
    <row r="754" spans="2:6" x14ac:dyDescent="0.2">
      <c r="B754" s="19">
        <v>782</v>
      </c>
      <c r="C754" s="19" t="s">
        <v>1349</v>
      </c>
      <c r="D754" s="94" t="s">
        <v>1350</v>
      </c>
      <c r="E754" s="19" t="s">
        <v>5</v>
      </c>
      <c r="F754" s="20">
        <v>1399440</v>
      </c>
    </row>
    <row r="755" spans="2:6" ht="22.5" x14ac:dyDescent="0.2">
      <c r="B755" s="19">
        <v>783</v>
      </c>
      <c r="C755" s="19" t="s">
        <v>1351</v>
      </c>
      <c r="D755" s="94" t="s">
        <v>1352</v>
      </c>
      <c r="E755" s="19" t="s">
        <v>5</v>
      </c>
      <c r="F755" s="20">
        <v>390022.5</v>
      </c>
    </row>
    <row r="756" spans="2:6" x14ac:dyDescent="0.2">
      <c r="B756" s="19">
        <v>785</v>
      </c>
      <c r="C756" s="19" t="s">
        <v>1355</v>
      </c>
      <c r="D756" s="94" t="s">
        <v>1356</v>
      </c>
      <c r="E756" s="19" t="s">
        <v>5</v>
      </c>
      <c r="F756" s="20">
        <v>41650</v>
      </c>
    </row>
    <row r="757" spans="2:6" x14ac:dyDescent="0.2">
      <c r="B757" s="19">
        <v>786</v>
      </c>
      <c r="C757" s="19" t="s">
        <v>1357</v>
      </c>
      <c r="D757" s="94" t="s">
        <v>1357</v>
      </c>
      <c r="E757" s="19" t="s">
        <v>5</v>
      </c>
      <c r="F757" s="20">
        <v>47340</v>
      </c>
    </row>
    <row r="758" spans="2:6" x14ac:dyDescent="0.2">
      <c r="B758" s="19">
        <v>787</v>
      </c>
      <c r="C758" s="19" t="s">
        <v>1358</v>
      </c>
      <c r="D758" s="94" t="s">
        <v>1359</v>
      </c>
      <c r="E758" s="19" t="s">
        <v>5</v>
      </c>
      <c r="F758" s="20">
        <v>36820</v>
      </c>
    </row>
    <row r="759" spans="2:6" x14ac:dyDescent="0.2">
      <c r="B759" s="19">
        <v>788</v>
      </c>
      <c r="C759" s="19" t="s">
        <v>1360</v>
      </c>
      <c r="D759" s="94" t="s">
        <v>1361</v>
      </c>
      <c r="E759" s="19" t="s">
        <v>1348</v>
      </c>
      <c r="F759" s="20">
        <v>139999.93</v>
      </c>
    </row>
    <row r="760" spans="2:6" x14ac:dyDescent="0.2">
      <c r="B760" s="19">
        <v>789</v>
      </c>
      <c r="C760" s="19" t="s">
        <v>1362</v>
      </c>
      <c r="D760" s="94" t="s">
        <v>1363</v>
      </c>
      <c r="E760" s="19" t="s">
        <v>5</v>
      </c>
      <c r="F760" s="20">
        <v>32130</v>
      </c>
    </row>
    <row r="761" spans="2:6" ht="45" x14ac:dyDescent="0.2">
      <c r="B761" s="19">
        <v>790</v>
      </c>
      <c r="C761" s="19" t="s">
        <v>1364</v>
      </c>
      <c r="D761" s="94" t="s">
        <v>1365</v>
      </c>
      <c r="E761" s="19" t="s">
        <v>5</v>
      </c>
      <c r="F761" s="20">
        <v>94680</v>
      </c>
    </row>
    <row r="762" spans="2:6" ht="22.5" x14ac:dyDescent="0.2">
      <c r="B762" s="19">
        <v>791</v>
      </c>
      <c r="C762" s="19" t="s">
        <v>1366</v>
      </c>
      <c r="D762" s="94" t="s">
        <v>1367</v>
      </c>
      <c r="E762" s="19" t="s">
        <v>5</v>
      </c>
      <c r="F762" s="20">
        <v>73640</v>
      </c>
    </row>
    <row r="763" spans="2:6" ht="22.5" x14ac:dyDescent="0.2">
      <c r="B763" s="19">
        <v>793</v>
      </c>
      <c r="C763" s="19" t="s">
        <v>1370</v>
      </c>
      <c r="D763" s="94" t="s">
        <v>1371</v>
      </c>
      <c r="E763" s="19" t="s">
        <v>5</v>
      </c>
      <c r="F763" s="20">
        <v>14728.000000000002</v>
      </c>
    </row>
    <row r="764" spans="2:6" ht="22.5" x14ac:dyDescent="0.2">
      <c r="B764" s="19">
        <v>794</v>
      </c>
      <c r="C764" s="19" t="s">
        <v>1372</v>
      </c>
      <c r="D764" s="94" t="s">
        <v>1373</v>
      </c>
      <c r="E764" s="19" t="s">
        <v>1204</v>
      </c>
      <c r="F764" s="20">
        <v>4500000.47</v>
      </c>
    </row>
    <row r="765" spans="2:6" x14ac:dyDescent="0.2">
      <c r="B765" s="19">
        <v>795</v>
      </c>
      <c r="C765" s="19" t="s">
        <v>2769</v>
      </c>
      <c r="D765" s="94" t="s">
        <v>2770</v>
      </c>
      <c r="E765" s="19" t="s">
        <v>5</v>
      </c>
      <c r="F765" s="20">
        <v>89999.7</v>
      </c>
    </row>
    <row r="766" spans="2:6" x14ac:dyDescent="0.2">
      <c r="B766" s="19">
        <v>796</v>
      </c>
      <c r="C766" s="19" t="s">
        <v>2769</v>
      </c>
      <c r="D766" s="94" t="s">
        <v>2771</v>
      </c>
      <c r="E766" s="19" t="s">
        <v>5</v>
      </c>
      <c r="F766" s="20">
        <v>89999.7</v>
      </c>
    </row>
    <row r="767" spans="2:6" x14ac:dyDescent="0.2">
      <c r="B767" s="19">
        <v>799</v>
      </c>
      <c r="C767" s="19" t="s">
        <v>2769</v>
      </c>
      <c r="D767" s="94" t="s">
        <v>2774</v>
      </c>
      <c r="E767" s="19" t="s">
        <v>5</v>
      </c>
      <c r="F767" s="20">
        <v>160000.26</v>
      </c>
    </row>
    <row r="768" spans="2:6" x14ac:dyDescent="0.2">
      <c r="B768" s="19">
        <v>800</v>
      </c>
      <c r="C768" s="19" t="s">
        <v>2769</v>
      </c>
      <c r="D768" s="94" t="s">
        <v>2775</v>
      </c>
      <c r="E768" s="19" t="s">
        <v>1177</v>
      </c>
      <c r="F768" s="20">
        <v>449999.69</v>
      </c>
    </row>
    <row r="769" spans="2:6" x14ac:dyDescent="0.2">
      <c r="B769" s="19">
        <v>801</v>
      </c>
      <c r="C769" s="19" t="s">
        <v>2776</v>
      </c>
      <c r="D769" s="94" t="s">
        <v>2777</v>
      </c>
      <c r="E769" s="19" t="s">
        <v>5</v>
      </c>
      <c r="F769" s="20">
        <v>3477.4444444444439</v>
      </c>
    </row>
    <row r="770" spans="2:6" ht="67.5" x14ac:dyDescent="0.2">
      <c r="B770" s="19">
        <v>803</v>
      </c>
      <c r="C770" s="19" t="s">
        <v>2779</v>
      </c>
      <c r="D770" s="94" t="s">
        <v>2780</v>
      </c>
      <c r="E770" s="19" t="s">
        <v>5</v>
      </c>
      <c r="F770" s="20">
        <v>119999.6</v>
      </c>
    </row>
    <row r="771" spans="2:6" ht="45" x14ac:dyDescent="0.2">
      <c r="B771" s="19">
        <v>804</v>
      </c>
      <c r="C771" s="19" t="s">
        <v>2781</v>
      </c>
      <c r="D771" s="94" t="s">
        <v>2782</v>
      </c>
      <c r="E771" s="19" t="s">
        <v>5</v>
      </c>
      <c r="F771" s="20">
        <v>109998.84</v>
      </c>
    </row>
    <row r="772" spans="2:6" x14ac:dyDescent="0.2">
      <c r="B772" s="19">
        <v>805</v>
      </c>
      <c r="C772" s="19" t="s">
        <v>2783</v>
      </c>
      <c r="D772" s="94" t="s">
        <v>2784</v>
      </c>
      <c r="E772" s="19" t="s">
        <v>5</v>
      </c>
      <c r="F772" s="20">
        <v>1262400</v>
      </c>
    </row>
    <row r="773" spans="2:6" ht="67.5" x14ac:dyDescent="0.2">
      <c r="B773" s="19">
        <v>807</v>
      </c>
      <c r="C773" s="19" t="s">
        <v>1374</v>
      </c>
      <c r="D773" s="94" t="s">
        <v>1376</v>
      </c>
      <c r="E773" s="19" t="s">
        <v>5</v>
      </c>
      <c r="F773" s="20">
        <v>15022560</v>
      </c>
    </row>
    <row r="774" spans="2:6" x14ac:dyDescent="0.2">
      <c r="B774" s="19">
        <v>808</v>
      </c>
      <c r="C774" s="19" t="s">
        <v>1377</v>
      </c>
      <c r="D774" s="94" t="s">
        <v>1378</v>
      </c>
      <c r="E774" s="19" t="s">
        <v>1379</v>
      </c>
      <c r="F774" s="20">
        <v>77350</v>
      </c>
    </row>
    <row r="775" spans="2:6" x14ac:dyDescent="0.2">
      <c r="B775" s="19">
        <v>809</v>
      </c>
      <c r="C775" s="19" t="s">
        <v>1377</v>
      </c>
      <c r="D775" s="94" t="s">
        <v>1361</v>
      </c>
      <c r="E775" s="19" t="s">
        <v>5</v>
      </c>
      <c r="F775" s="20">
        <v>139999.93</v>
      </c>
    </row>
    <row r="776" spans="2:6" x14ac:dyDescent="0.2">
      <c r="B776" s="19">
        <v>810</v>
      </c>
      <c r="C776" s="19" t="s">
        <v>1377</v>
      </c>
      <c r="D776" s="94" t="s">
        <v>1380</v>
      </c>
      <c r="E776" s="19" t="s">
        <v>1381</v>
      </c>
      <c r="F776" s="20">
        <v>133280</v>
      </c>
    </row>
    <row r="777" spans="2:6" x14ac:dyDescent="0.2">
      <c r="B777" s="19">
        <v>811</v>
      </c>
      <c r="C777" s="19" t="s">
        <v>1377</v>
      </c>
      <c r="D777" s="94" t="s">
        <v>1382</v>
      </c>
      <c r="E777" s="19" t="s">
        <v>1341</v>
      </c>
      <c r="F777" s="20">
        <v>10710</v>
      </c>
    </row>
    <row r="778" spans="2:6" x14ac:dyDescent="0.2">
      <c r="B778" s="19">
        <v>812</v>
      </c>
      <c r="C778" s="19" t="s">
        <v>1377</v>
      </c>
      <c r="D778" s="94" t="s">
        <v>1383</v>
      </c>
      <c r="E778" s="19" t="s">
        <v>5</v>
      </c>
      <c r="F778" s="20">
        <v>77350</v>
      </c>
    </row>
    <row r="779" spans="2:6" x14ac:dyDescent="0.2">
      <c r="B779" s="19">
        <v>813</v>
      </c>
      <c r="C779" s="19" t="s">
        <v>1377</v>
      </c>
      <c r="D779" s="94" t="s">
        <v>1384</v>
      </c>
      <c r="E779" s="19" t="s">
        <v>1379</v>
      </c>
      <c r="F779" s="20">
        <v>34510</v>
      </c>
    </row>
    <row r="780" spans="2:6" x14ac:dyDescent="0.2">
      <c r="B780" s="19">
        <v>814</v>
      </c>
      <c r="C780" s="19" t="s">
        <v>1377</v>
      </c>
      <c r="D780" s="94" t="s">
        <v>1385</v>
      </c>
      <c r="E780" s="19" t="s">
        <v>1379</v>
      </c>
      <c r="F780" s="20">
        <v>16660</v>
      </c>
    </row>
    <row r="781" spans="2:6" x14ac:dyDescent="0.2">
      <c r="B781" s="19">
        <v>815</v>
      </c>
      <c r="C781" s="19" t="s">
        <v>1377</v>
      </c>
      <c r="D781" s="94" t="s">
        <v>1386</v>
      </c>
      <c r="E781" s="19" t="s">
        <v>5</v>
      </c>
      <c r="F781" s="20">
        <v>133280</v>
      </c>
    </row>
    <row r="782" spans="2:6" x14ac:dyDescent="0.2">
      <c r="B782" s="19">
        <v>816</v>
      </c>
      <c r="C782" s="19" t="s">
        <v>1377</v>
      </c>
      <c r="D782" s="94" t="s">
        <v>1387</v>
      </c>
      <c r="E782" s="19" t="s">
        <v>5</v>
      </c>
      <c r="F782" s="20">
        <v>7378</v>
      </c>
    </row>
    <row r="783" spans="2:6" x14ac:dyDescent="0.2">
      <c r="B783" s="19">
        <v>817</v>
      </c>
      <c r="C783" s="19" t="s">
        <v>1377</v>
      </c>
      <c r="D783" s="94" t="s">
        <v>1388</v>
      </c>
      <c r="E783" s="19" t="s">
        <v>1379</v>
      </c>
      <c r="F783" s="20">
        <v>17850</v>
      </c>
    </row>
    <row r="784" spans="2:6" x14ac:dyDescent="0.2">
      <c r="B784" s="19">
        <v>818</v>
      </c>
      <c r="C784" s="19" t="s">
        <v>1377</v>
      </c>
      <c r="D784" s="94" t="s">
        <v>1389</v>
      </c>
      <c r="E784" s="19" t="s">
        <v>1379</v>
      </c>
      <c r="F784" s="20">
        <v>127330</v>
      </c>
    </row>
    <row r="785" spans="2:6" x14ac:dyDescent="0.2">
      <c r="B785" s="19">
        <v>819</v>
      </c>
      <c r="C785" s="19" t="s">
        <v>1377</v>
      </c>
      <c r="D785" s="94" t="s">
        <v>1390</v>
      </c>
      <c r="E785" s="19" t="s">
        <v>5</v>
      </c>
      <c r="F785" s="20">
        <v>196350</v>
      </c>
    </row>
    <row r="786" spans="2:6" x14ac:dyDescent="0.2">
      <c r="B786" s="19">
        <v>820</v>
      </c>
      <c r="C786" s="19" t="s">
        <v>1377</v>
      </c>
      <c r="D786" s="94" t="s">
        <v>1391</v>
      </c>
      <c r="E786" s="19" t="s">
        <v>5</v>
      </c>
      <c r="F786" s="20">
        <v>130900</v>
      </c>
    </row>
    <row r="787" spans="2:6" x14ac:dyDescent="0.2">
      <c r="B787" s="19">
        <v>821</v>
      </c>
      <c r="C787" s="19" t="s">
        <v>1377</v>
      </c>
      <c r="D787" s="94" t="s">
        <v>1392</v>
      </c>
      <c r="E787" s="19" t="s">
        <v>5</v>
      </c>
      <c r="F787" s="20">
        <v>113050</v>
      </c>
    </row>
    <row r="788" spans="2:6" x14ac:dyDescent="0.2">
      <c r="B788" s="19">
        <v>822</v>
      </c>
      <c r="C788" s="19" t="s">
        <v>1377</v>
      </c>
      <c r="D788" s="94" t="s">
        <v>1178</v>
      </c>
      <c r="E788" s="19" t="s">
        <v>5</v>
      </c>
      <c r="F788" s="20">
        <v>142800</v>
      </c>
    </row>
    <row r="789" spans="2:6" x14ac:dyDescent="0.2">
      <c r="B789" s="19">
        <v>823</v>
      </c>
      <c r="C789" s="19" t="s">
        <v>1393</v>
      </c>
      <c r="D789" s="94" t="s">
        <v>1394</v>
      </c>
      <c r="E789" s="19" t="s">
        <v>5</v>
      </c>
      <c r="F789" s="20">
        <v>31560</v>
      </c>
    </row>
    <row r="790" spans="2:6" ht="33.75" x14ac:dyDescent="0.2">
      <c r="B790" s="19">
        <v>825</v>
      </c>
      <c r="C790" s="19" t="s">
        <v>1397</v>
      </c>
      <c r="D790" s="94" t="s">
        <v>1398</v>
      </c>
      <c r="E790" s="19" t="s">
        <v>5</v>
      </c>
      <c r="F790" s="20">
        <v>499999.92</v>
      </c>
    </row>
    <row r="791" spans="2:6" ht="22.5" x14ac:dyDescent="0.2">
      <c r="B791" s="19">
        <v>826</v>
      </c>
      <c r="C791" s="19" t="s">
        <v>1399</v>
      </c>
      <c r="D791" s="94" t="s">
        <v>1400</v>
      </c>
      <c r="E791" s="19" t="s">
        <v>5</v>
      </c>
      <c r="F791" s="20">
        <v>5633460</v>
      </c>
    </row>
    <row r="792" spans="2:6" x14ac:dyDescent="0.2">
      <c r="B792" s="19">
        <v>827</v>
      </c>
      <c r="C792" s="19" t="s">
        <v>1401</v>
      </c>
      <c r="D792" s="94" t="s">
        <v>1402</v>
      </c>
      <c r="E792" s="19" t="s">
        <v>5</v>
      </c>
      <c r="F792" s="20">
        <v>5633460</v>
      </c>
    </row>
    <row r="793" spans="2:6" x14ac:dyDescent="0.2">
      <c r="B793" s="19">
        <v>829</v>
      </c>
      <c r="C793" s="19" t="s">
        <v>1401</v>
      </c>
      <c r="D793" s="94" t="s">
        <v>1404</v>
      </c>
      <c r="E793" s="19" t="s">
        <v>5</v>
      </c>
      <c r="F793" s="20">
        <v>8137220</v>
      </c>
    </row>
    <row r="794" spans="2:6" x14ac:dyDescent="0.2">
      <c r="B794" s="19">
        <v>830</v>
      </c>
      <c r="C794" s="19" t="s">
        <v>1401</v>
      </c>
      <c r="D794" s="94" t="s">
        <v>1405</v>
      </c>
      <c r="E794" s="19" t="s">
        <v>5</v>
      </c>
      <c r="F794" s="20">
        <v>3755640</v>
      </c>
    </row>
    <row r="795" spans="2:6" x14ac:dyDescent="0.2">
      <c r="B795" s="19">
        <v>831</v>
      </c>
      <c r="C795" s="19" t="s">
        <v>1401</v>
      </c>
      <c r="D795" s="94" t="s">
        <v>1406</v>
      </c>
      <c r="E795" s="19" t="s">
        <v>5</v>
      </c>
      <c r="F795" s="20">
        <v>4381580</v>
      </c>
    </row>
    <row r="796" spans="2:6" x14ac:dyDescent="0.2">
      <c r="B796" s="19">
        <v>832</v>
      </c>
      <c r="C796" s="19" t="s">
        <v>1407</v>
      </c>
      <c r="D796" s="94" t="s">
        <v>1407</v>
      </c>
      <c r="E796" s="19" t="s">
        <v>5</v>
      </c>
      <c r="F796" s="20">
        <v>2314.4</v>
      </c>
    </row>
    <row r="797" spans="2:6" ht="33.75" x14ac:dyDescent="0.2">
      <c r="B797" s="19">
        <v>833</v>
      </c>
      <c r="C797" s="19" t="s">
        <v>1408</v>
      </c>
      <c r="D797" s="94" t="s">
        <v>1409</v>
      </c>
      <c r="E797" s="19" t="s">
        <v>5</v>
      </c>
      <c r="F797" s="20">
        <v>147280</v>
      </c>
    </row>
    <row r="798" spans="2:6" ht="157.5" x14ac:dyDescent="0.2">
      <c r="B798" s="19">
        <v>834</v>
      </c>
      <c r="C798" s="19" t="s">
        <v>1410</v>
      </c>
      <c r="D798" s="94" t="s">
        <v>1411</v>
      </c>
      <c r="E798" s="19" t="s">
        <v>5</v>
      </c>
      <c r="F798" s="20">
        <v>267750</v>
      </c>
    </row>
    <row r="799" spans="2:6" ht="22.5" x14ac:dyDescent="0.2">
      <c r="B799" s="19">
        <v>835</v>
      </c>
      <c r="C799" s="19" t="s">
        <v>1412</v>
      </c>
      <c r="D799" s="94" t="s">
        <v>1413</v>
      </c>
      <c r="E799" s="19" t="s">
        <v>5</v>
      </c>
      <c r="F799" s="20">
        <v>78540</v>
      </c>
    </row>
    <row r="800" spans="2:6" x14ac:dyDescent="0.2">
      <c r="B800" s="19">
        <v>836</v>
      </c>
      <c r="C800" s="19" t="s">
        <v>1414</v>
      </c>
      <c r="D800" s="94" t="s">
        <v>1415</v>
      </c>
      <c r="E800" s="19" t="s">
        <v>5</v>
      </c>
      <c r="F800" s="20">
        <v>504960</v>
      </c>
    </row>
    <row r="801" spans="2:6" ht="22.5" x14ac:dyDescent="0.2">
      <c r="B801" s="19">
        <v>837</v>
      </c>
      <c r="C801" s="19" t="s">
        <v>1416</v>
      </c>
      <c r="D801" s="94" t="s">
        <v>1417</v>
      </c>
      <c r="E801" s="19" t="s">
        <v>5</v>
      </c>
      <c r="F801" s="20">
        <v>736400</v>
      </c>
    </row>
    <row r="802" spans="2:6" ht="22.5" x14ac:dyDescent="0.2">
      <c r="B802" s="19">
        <v>838</v>
      </c>
      <c r="C802" s="19" t="s">
        <v>1418</v>
      </c>
      <c r="D802" s="94" t="s">
        <v>1419</v>
      </c>
      <c r="E802" s="19" t="s">
        <v>5</v>
      </c>
      <c r="F802" s="20">
        <v>368200</v>
      </c>
    </row>
    <row r="803" spans="2:6" ht="33.75" x14ac:dyDescent="0.2">
      <c r="B803" s="19">
        <v>839</v>
      </c>
      <c r="C803" s="19" t="s">
        <v>1420</v>
      </c>
      <c r="D803" s="94" t="s">
        <v>1421</v>
      </c>
      <c r="E803" s="19" t="s">
        <v>5</v>
      </c>
      <c r="F803" s="20">
        <v>6312000</v>
      </c>
    </row>
    <row r="804" spans="2:6" ht="33.75" x14ac:dyDescent="0.2">
      <c r="B804" s="19">
        <v>843</v>
      </c>
      <c r="C804" s="19" t="s">
        <v>1429</v>
      </c>
      <c r="D804" s="94" t="s">
        <v>1430</v>
      </c>
      <c r="E804" s="19" t="s">
        <v>5</v>
      </c>
      <c r="F804" s="20">
        <v>48790</v>
      </c>
    </row>
    <row r="805" spans="2:6" ht="22.5" x14ac:dyDescent="0.2">
      <c r="B805" s="19">
        <v>844</v>
      </c>
      <c r="C805" s="19" t="s">
        <v>1431</v>
      </c>
      <c r="D805" s="94" t="s">
        <v>1432</v>
      </c>
      <c r="E805" s="19" t="s">
        <v>5</v>
      </c>
      <c r="F805" s="20">
        <v>236700</v>
      </c>
    </row>
    <row r="806" spans="2:6" ht="22.5" x14ac:dyDescent="0.2">
      <c r="B806" s="19">
        <v>845</v>
      </c>
      <c r="C806" s="19" t="s">
        <v>1433</v>
      </c>
      <c r="D806" s="94" t="s">
        <v>1434</v>
      </c>
      <c r="E806" s="19" t="s">
        <v>5</v>
      </c>
      <c r="F806" s="20">
        <v>199880</v>
      </c>
    </row>
    <row r="807" spans="2:6" ht="22.5" x14ac:dyDescent="0.2">
      <c r="B807" s="19">
        <v>846</v>
      </c>
      <c r="C807" s="19" t="s">
        <v>1435</v>
      </c>
      <c r="D807" s="94" t="s">
        <v>1436</v>
      </c>
      <c r="E807" s="19" t="s">
        <v>5</v>
      </c>
      <c r="F807" s="20">
        <v>199880</v>
      </c>
    </row>
    <row r="808" spans="2:6" ht="22.5" x14ac:dyDescent="0.2">
      <c r="B808" s="19">
        <v>847</v>
      </c>
      <c r="C808" s="19" t="s">
        <v>1437</v>
      </c>
      <c r="D808" s="94" t="s">
        <v>1438</v>
      </c>
      <c r="E808" s="19" t="s">
        <v>5</v>
      </c>
      <c r="F808" s="20">
        <v>252480</v>
      </c>
    </row>
    <row r="809" spans="2:6" ht="22.5" x14ac:dyDescent="0.2">
      <c r="B809" s="19">
        <v>848</v>
      </c>
      <c r="C809" s="19" t="s">
        <v>1439</v>
      </c>
      <c r="D809" s="94" t="s">
        <v>1440</v>
      </c>
      <c r="E809" s="19" t="s">
        <v>5</v>
      </c>
      <c r="F809" s="20">
        <v>252480</v>
      </c>
    </row>
    <row r="810" spans="2:6" x14ac:dyDescent="0.2">
      <c r="B810" s="19">
        <v>849</v>
      </c>
      <c r="C810" s="19" t="s">
        <v>1441</v>
      </c>
      <c r="D810" s="94" t="s">
        <v>1442</v>
      </c>
      <c r="E810" s="19" t="s">
        <v>5</v>
      </c>
      <c r="F810" s="20">
        <v>273520</v>
      </c>
    </row>
    <row r="811" spans="2:6" x14ac:dyDescent="0.2">
      <c r="B811" s="19">
        <v>853</v>
      </c>
      <c r="C811" s="19" t="s">
        <v>1449</v>
      </c>
      <c r="D811" s="94" t="s">
        <v>1450</v>
      </c>
      <c r="E811" s="19" t="s">
        <v>5</v>
      </c>
      <c r="F811" s="20">
        <v>36820</v>
      </c>
    </row>
    <row r="812" spans="2:6" x14ac:dyDescent="0.2">
      <c r="B812" s="19">
        <v>854</v>
      </c>
      <c r="C812" s="19" t="s">
        <v>1451</v>
      </c>
      <c r="D812" s="94" t="s">
        <v>1452</v>
      </c>
      <c r="E812" s="19" t="s">
        <v>5</v>
      </c>
      <c r="F812" s="20">
        <v>66999.975000000006</v>
      </c>
    </row>
    <row r="813" spans="2:6" x14ac:dyDescent="0.2">
      <c r="B813" s="19">
        <v>856</v>
      </c>
      <c r="C813" s="19" t="s">
        <v>1455</v>
      </c>
      <c r="D813" s="94" t="s">
        <v>1456</v>
      </c>
      <c r="E813" s="19" t="s">
        <v>5</v>
      </c>
      <c r="F813" s="20">
        <v>42080</v>
      </c>
    </row>
    <row r="814" spans="2:6" x14ac:dyDescent="0.2">
      <c r="B814" s="19">
        <v>857</v>
      </c>
      <c r="C814" s="19" t="s">
        <v>1457</v>
      </c>
      <c r="D814" s="94" t="s">
        <v>1458</v>
      </c>
      <c r="E814" s="19" t="s">
        <v>5</v>
      </c>
      <c r="F814" s="20">
        <v>105200</v>
      </c>
    </row>
    <row r="815" spans="2:6" x14ac:dyDescent="0.2">
      <c r="B815" s="19">
        <v>858</v>
      </c>
      <c r="C815" s="19" t="s">
        <v>1459</v>
      </c>
      <c r="D815" s="94" t="s">
        <v>1460</v>
      </c>
      <c r="E815" s="19" t="s">
        <v>5</v>
      </c>
      <c r="F815" s="20">
        <v>136760</v>
      </c>
    </row>
    <row r="816" spans="2:6" x14ac:dyDescent="0.2">
      <c r="B816" s="19">
        <v>859</v>
      </c>
      <c r="C816" s="19" t="s">
        <v>1461</v>
      </c>
      <c r="D816" s="94" t="s">
        <v>1462</v>
      </c>
      <c r="E816" s="19" t="s">
        <v>5</v>
      </c>
      <c r="F816" s="20">
        <v>331380.00000000006</v>
      </c>
    </row>
    <row r="817" spans="2:6" ht="22.5" x14ac:dyDescent="0.2">
      <c r="B817" s="19">
        <v>863</v>
      </c>
      <c r="C817" s="19" t="s">
        <v>1469</v>
      </c>
      <c r="D817" s="94" t="s">
        <v>1469</v>
      </c>
      <c r="E817" s="19" t="s">
        <v>5</v>
      </c>
      <c r="F817" s="20">
        <v>231440</v>
      </c>
    </row>
    <row r="818" spans="2:6" x14ac:dyDescent="0.2">
      <c r="B818" s="19">
        <v>864</v>
      </c>
      <c r="C818" s="19" t="s">
        <v>1470</v>
      </c>
      <c r="D818" s="94" t="s">
        <v>1470</v>
      </c>
      <c r="E818" s="19" t="s">
        <v>5</v>
      </c>
      <c r="F818" s="20">
        <v>11046000</v>
      </c>
    </row>
    <row r="819" spans="2:6" x14ac:dyDescent="0.2">
      <c r="B819" s="19">
        <v>865</v>
      </c>
      <c r="C819" s="19" t="s">
        <v>1471</v>
      </c>
      <c r="D819" s="94" t="s">
        <v>1472</v>
      </c>
      <c r="E819" s="19" t="s">
        <v>5</v>
      </c>
      <c r="F819" s="20">
        <v>89420</v>
      </c>
    </row>
    <row r="820" spans="2:6" ht="22.5" x14ac:dyDescent="0.2">
      <c r="B820" s="19">
        <v>866</v>
      </c>
      <c r="C820" s="19" t="s">
        <v>1473</v>
      </c>
      <c r="D820" s="94" t="s">
        <v>1474</v>
      </c>
      <c r="E820" s="19" t="s">
        <v>5</v>
      </c>
      <c r="F820" s="20">
        <v>2524800</v>
      </c>
    </row>
    <row r="821" spans="2:6" ht="22.5" x14ac:dyDescent="0.2">
      <c r="B821" s="19">
        <v>867</v>
      </c>
      <c r="C821" s="19" t="s">
        <v>1473</v>
      </c>
      <c r="D821" s="94" t="s">
        <v>1475</v>
      </c>
      <c r="E821" s="19" t="s">
        <v>5</v>
      </c>
      <c r="F821" s="20">
        <v>5007520</v>
      </c>
    </row>
    <row r="822" spans="2:6" ht="22.5" x14ac:dyDescent="0.2">
      <c r="B822" s="19">
        <v>868</v>
      </c>
      <c r="C822" s="19" t="s">
        <v>1473</v>
      </c>
      <c r="D822" s="94" t="s">
        <v>1476</v>
      </c>
      <c r="E822" s="19" t="s">
        <v>5</v>
      </c>
      <c r="F822" s="20">
        <v>6469800.0000000009</v>
      </c>
    </row>
    <row r="823" spans="2:6" ht="22.5" x14ac:dyDescent="0.2">
      <c r="B823" s="19">
        <v>869</v>
      </c>
      <c r="C823" s="19" t="s">
        <v>1473</v>
      </c>
      <c r="D823" s="94" t="s">
        <v>1477</v>
      </c>
      <c r="E823" s="19" t="s">
        <v>5</v>
      </c>
      <c r="F823" s="20">
        <v>8836800</v>
      </c>
    </row>
    <row r="824" spans="2:6" ht="22.5" x14ac:dyDescent="0.2">
      <c r="B824" s="19">
        <v>870</v>
      </c>
      <c r="C824" s="19" t="s">
        <v>1473</v>
      </c>
      <c r="D824" s="94" t="s">
        <v>1478</v>
      </c>
      <c r="E824" s="19" t="s">
        <v>5</v>
      </c>
      <c r="F824" s="20">
        <v>11561480</v>
      </c>
    </row>
    <row r="825" spans="2:6" ht="22.5" x14ac:dyDescent="0.2">
      <c r="B825" s="19">
        <v>871</v>
      </c>
      <c r="C825" s="19" t="s">
        <v>1473</v>
      </c>
      <c r="D825" s="94" t="s">
        <v>1479</v>
      </c>
      <c r="E825" s="19" t="s">
        <v>5</v>
      </c>
      <c r="F825" s="20">
        <v>15780000</v>
      </c>
    </row>
    <row r="826" spans="2:6" ht="22.5" x14ac:dyDescent="0.2">
      <c r="B826" s="19">
        <v>872</v>
      </c>
      <c r="C826" s="19" t="s">
        <v>1473</v>
      </c>
      <c r="D826" s="94" t="s">
        <v>1480</v>
      </c>
      <c r="E826" s="19" t="s">
        <v>5</v>
      </c>
      <c r="F826" s="20">
        <v>20514000</v>
      </c>
    </row>
    <row r="827" spans="2:6" x14ac:dyDescent="0.2">
      <c r="B827" s="19">
        <v>873</v>
      </c>
      <c r="C827" s="19" t="s">
        <v>1481</v>
      </c>
      <c r="D827" s="94" t="s">
        <v>1482</v>
      </c>
      <c r="E827" s="19" t="s">
        <v>1348</v>
      </c>
      <c r="F827" s="20">
        <v>499999.92</v>
      </c>
    </row>
    <row r="828" spans="2:6" x14ac:dyDescent="0.2">
      <c r="B828" s="19">
        <v>874</v>
      </c>
      <c r="C828" s="19" t="s">
        <v>1483</v>
      </c>
      <c r="D828" s="94" t="s">
        <v>1484</v>
      </c>
      <c r="E828" s="19" t="s">
        <v>5</v>
      </c>
      <c r="F828" s="20">
        <v>115720</v>
      </c>
    </row>
    <row r="829" spans="2:6" ht="22.5" x14ac:dyDescent="0.2">
      <c r="B829" s="19">
        <v>875</v>
      </c>
      <c r="C829" s="19" t="s">
        <v>1485</v>
      </c>
      <c r="D829" s="94" t="s">
        <v>1486</v>
      </c>
      <c r="E829" s="19" t="s">
        <v>5</v>
      </c>
      <c r="F829" s="20">
        <v>99940</v>
      </c>
    </row>
    <row r="830" spans="2:6" ht="22.5" x14ac:dyDescent="0.2">
      <c r="B830" s="19">
        <v>876</v>
      </c>
      <c r="C830" s="19" t="s">
        <v>1487</v>
      </c>
      <c r="D830" s="94" t="s">
        <v>1488</v>
      </c>
      <c r="E830" s="19" t="s">
        <v>5</v>
      </c>
      <c r="F830" s="20">
        <v>78900</v>
      </c>
    </row>
    <row r="831" spans="2:6" ht="33.75" x14ac:dyDescent="0.2">
      <c r="B831" s="19">
        <v>877</v>
      </c>
      <c r="C831" s="19" t="s">
        <v>1489</v>
      </c>
      <c r="D831" s="94" t="s">
        <v>1490</v>
      </c>
      <c r="E831" s="19" t="s">
        <v>5</v>
      </c>
      <c r="F831" s="20">
        <v>350000.42</v>
      </c>
    </row>
    <row r="832" spans="2:6" x14ac:dyDescent="0.2">
      <c r="B832" s="19">
        <v>878</v>
      </c>
      <c r="C832" s="19" t="s">
        <v>1489</v>
      </c>
      <c r="D832" s="94" t="s">
        <v>1491</v>
      </c>
      <c r="E832" s="19" t="s">
        <v>5</v>
      </c>
      <c r="F832" s="20">
        <v>336640</v>
      </c>
    </row>
    <row r="833" spans="2:6" x14ac:dyDescent="0.2">
      <c r="B833" s="19">
        <v>879</v>
      </c>
      <c r="C833" s="19" t="s">
        <v>1492</v>
      </c>
      <c r="D833" s="94" t="s">
        <v>1493</v>
      </c>
      <c r="E833" s="19" t="s">
        <v>5</v>
      </c>
      <c r="F833" s="20">
        <v>110460</v>
      </c>
    </row>
    <row r="834" spans="2:6" x14ac:dyDescent="0.2">
      <c r="B834" s="19">
        <v>880</v>
      </c>
      <c r="C834" s="19" t="s">
        <v>1494</v>
      </c>
      <c r="D834" s="94" t="s">
        <v>1495</v>
      </c>
      <c r="E834" s="19" t="s">
        <v>5</v>
      </c>
      <c r="F834" s="20">
        <v>120980</v>
      </c>
    </row>
    <row r="835" spans="2:6" x14ac:dyDescent="0.2">
      <c r="B835" s="19">
        <v>882</v>
      </c>
      <c r="C835" s="19" t="s">
        <v>1498</v>
      </c>
      <c r="D835" s="94" t="s">
        <v>1499</v>
      </c>
      <c r="E835" s="19" t="s">
        <v>5</v>
      </c>
      <c r="F835" s="20">
        <v>441840</v>
      </c>
    </row>
    <row r="836" spans="2:6" ht="22.5" x14ac:dyDescent="0.2">
      <c r="B836" s="19">
        <v>884</v>
      </c>
      <c r="C836" s="19" t="s">
        <v>1502</v>
      </c>
      <c r="D836" s="94" t="s">
        <v>1503</v>
      </c>
      <c r="E836" s="19" t="s">
        <v>5</v>
      </c>
      <c r="F836" s="20">
        <v>169999.83000000002</v>
      </c>
    </row>
    <row r="837" spans="2:6" x14ac:dyDescent="0.2">
      <c r="B837" s="19">
        <v>886</v>
      </c>
      <c r="C837" s="19" t="s">
        <v>1506</v>
      </c>
      <c r="D837" s="94" t="s">
        <v>1507</v>
      </c>
      <c r="E837" s="19" t="s">
        <v>1508</v>
      </c>
      <c r="F837" s="20">
        <v>154328.4</v>
      </c>
    </row>
    <row r="838" spans="2:6" ht="22.5" x14ac:dyDescent="0.2">
      <c r="B838" s="19">
        <v>887</v>
      </c>
      <c r="C838" s="19" t="s">
        <v>1509</v>
      </c>
      <c r="D838" s="94" t="s">
        <v>1510</v>
      </c>
      <c r="E838" s="19" t="s">
        <v>5</v>
      </c>
      <c r="F838" s="20">
        <v>10413.69</v>
      </c>
    </row>
    <row r="839" spans="2:6" x14ac:dyDescent="0.2">
      <c r="B839" s="19">
        <v>888</v>
      </c>
      <c r="C839" s="19" t="s">
        <v>1511</v>
      </c>
      <c r="D839" s="94" t="s">
        <v>1512</v>
      </c>
      <c r="E839" s="19" t="s">
        <v>5</v>
      </c>
      <c r="F839" s="20">
        <v>80920</v>
      </c>
    </row>
    <row r="840" spans="2:6" x14ac:dyDescent="0.2">
      <c r="B840" s="19">
        <v>889</v>
      </c>
      <c r="C840" s="19" t="s">
        <v>2785</v>
      </c>
      <c r="D840" s="94" t="s">
        <v>2786</v>
      </c>
      <c r="E840" s="19" t="s">
        <v>5</v>
      </c>
      <c r="F840" s="20">
        <v>81372.2</v>
      </c>
    </row>
    <row r="841" spans="2:6" ht="22.5" x14ac:dyDescent="0.2">
      <c r="B841" s="19">
        <v>891</v>
      </c>
      <c r="C841" s="19" t="s">
        <v>1515</v>
      </c>
      <c r="D841" s="94" t="s">
        <v>1516</v>
      </c>
      <c r="E841" s="19" t="s">
        <v>1204</v>
      </c>
      <c r="F841" s="20">
        <v>1100000.3</v>
      </c>
    </row>
    <row r="842" spans="2:6" ht="45" x14ac:dyDescent="0.2">
      <c r="B842" s="19">
        <v>893</v>
      </c>
      <c r="C842" s="19" t="s">
        <v>1519</v>
      </c>
      <c r="D842" s="94" t="s">
        <v>1520</v>
      </c>
      <c r="E842" s="19" t="s">
        <v>5</v>
      </c>
      <c r="F842" s="20">
        <v>1367.6000000000004</v>
      </c>
    </row>
    <row r="843" spans="2:6" x14ac:dyDescent="0.2">
      <c r="B843" s="19">
        <v>895</v>
      </c>
      <c r="C843" s="19" t="s">
        <v>1523</v>
      </c>
      <c r="D843" s="94" t="s">
        <v>1524</v>
      </c>
      <c r="E843" s="19" t="s">
        <v>1525</v>
      </c>
      <c r="F843" s="20">
        <v>13150</v>
      </c>
    </row>
    <row r="844" spans="2:6" x14ac:dyDescent="0.2">
      <c r="B844" s="19">
        <v>896</v>
      </c>
      <c r="C844" s="19" t="s">
        <v>1526</v>
      </c>
      <c r="D844" s="94" t="s">
        <v>1527</v>
      </c>
      <c r="E844" s="19" t="s">
        <v>1528</v>
      </c>
      <c r="F844" s="20">
        <v>470000.02</v>
      </c>
    </row>
    <row r="845" spans="2:6" x14ac:dyDescent="0.2">
      <c r="B845" s="19">
        <v>897</v>
      </c>
      <c r="C845" s="19" t="s">
        <v>1529</v>
      </c>
      <c r="D845" s="94" t="s">
        <v>1530</v>
      </c>
      <c r="E845" s="19" t="s">
        <v>5</v>
      </c>
      <c r="F845" s="20">
        <v>11305</v>
      </c>
    </row>
    <row r="846" spans="2:6" ht="22.5" x14ac:dyDescent="0.2">
      <c r="B846" s="19">
        <v>899</v>
      </c>
      <c r="C846" s="19" t="s">
        <v>1533</v>
      </c>
      <c r="D846" s="94" t="s">
        <v>1534</v>
      </c>
      <c r="E846" s="19" t="s">
        <v>5</v>
      </c>
      <c r="F846" s="20">
        <v>7511280</v>
      </c>
    </row>
    <row r="847" spans="2:6" ht="22.5" x14ac:dyDescent="0.2">
      <c r="B847" s="19">
        <v>900</v>
      </c>
      <c r="C847" s="19" t="s">
        <v>1535</v>
      </c>
      <c r="D847" s="94" t="s">
        <v>1536</v>
      </c>
      <c r="E847" s="19" t="s">
        <v>5</v>
      </c>
      <c r="F847" s="20">
        <v>10015040</v>
      </c>
    </row>
    <row r="848" spans="2:6" x14ac:dyDescent="0.2">
      <c r="B848" s="19">
        <v>902</v>
      </c>
      <c r="C848" s="19" t="s">
        <v>1539</v>
      </c>
      <c r="D848" s="94" t="s">
        <v>1539</v>
      </c>
      <c r="E848" s="19" t="s">
        <v>5</v>
      </c>
      <c r="F848" s="20">
        <v>989406</v>
      </c>
    </row>
    <row r="849" spans="2:6" x14ac:dyDescent="0.2">
      <c r="B849" s="19">
        <v>903</v>
      </c>
      <c r="C849" s="19" t="s">
        <v>2787</v>
      </c>
      <c r="D849" s="94" t="s">
        <v>2787</v>
      </c>
      <c r="E849" s="19" t="s">
        <v>2788</v>
      </c>
      <c r="F849" s="20">
        <v>105200</v>
      </c>
    </row>
    <row r="850" spans="2:6" x14ac:dyDescent="0.2">
      <c r="B850" s="19">
        <v>904</v>
      </c>
      <c r="C850" s="19" t="s">
        <v>1540</v>
      </c>
      <c r="D850" s="94" t="s">
        <v>1540</v>
      </c>
      <c r="E850" s="19" t="s">
        <v>5</v>
      </c>
      <c r="F850" s="20">
        <v>12624000</v>
      </c>
    </row>
  </sheetData>
  <sheetProtection algorithmName="SHA-512" hashValue="NIhrm1rGCCTAd4Zx1ZoW549StPgZxGu7Ip2opP9eepGjy/LduJLZD6eidD6tOyVQc+Nr4sfHmmkOnocg0KQpQA==" saltValue="BmtfUUMMvDwRXOcrGrRxMw=="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868F4-5074-4F47-96F5-DC71E72836A7}">
  <dimension ref="B1:K300"/>
  <sheetViews>
    <sheetView topLeftCell="A93" workbookViewId="0">
      <selection sqref="A1:XFD1048576"/>
    </sheetView>
  </sheetViews>
  <sheetFormatPr baseColWidth="10" defaultRowHeight="13.5" x14ac:dyDescent="0.25"/>
  <cols>
    <col min="1" max="1" width="1.28515625" style="2" customWidth="1"/>
    <col min="2" max="2" width="5.5703125" style="2" bestFit="1" customWidth="1"/>
    <col min="3" max="3" width="50.7109375" style="2" customWidth="1"/>
    <col min="4" max="4" width="10.42578125" style="2" bestFit="1" customWidth="1"/>
    <col min="5" max="5" width="11.140625" style="2" bestFit="1" customWidth="1"/>
    <col min="6" max="6" width="1.7109375" style="101" customWidth="1"/>
    <col min="7" max="8" width="14.28515625" style="96" bestFit="1" customWidth="1"/>
    <col min="9" max="9" width="13.28515625" style="96" bestFit="1" customWidth="1"/>
    <col min="10" max="10" width="12.42578125" style="96" bestFit="1" customWidth="1"/>
    <col min="11" max="11" width="14.5703125" style="96" bestFit="1" customWidth="1"/>
    <col min="12" max="12" width="0.85546875" style="2" customWidth="1"/>
    <col min="13" max="16384" width="11.42578125" style="2"/>
  </cols>
  <sheetData>
    <row r="1" spans="2:11" ht="14.25" thickBot="1" x14ac:dyDescent="0.3"/>
    <row r="2" spans="2:11" ht="14.25" thickBot="1" x14ac:dyDescent="0.3">
      <c r="G2" s="177" t="s">
        <v>2060</v>
      </c>
      <c r="H2" s="178"/>
      <c r="I2" s="178"/>
      <c r="J2" s="178"/>
      <c r="K2" s="179"/>
    </row>
    <row r="3" spans="2:11" ht="27" x14ac:dyDescent="0.25">
      <c r="B3" s="102" t="s">
        <v>1543</v>
      </c>
      <c r="C3" s="102" t="s">
        <v>1</v>
      </c>
      <c r="D3" s="102" t="s">
        <v>2061</v>
      </c>
      <c r="E3" s="102" t="s">
        <v>0</v>
      </c>
      <c r="G3" s="103" t="s">
        <v>2062</v>
      </c>
      <c r="H3" s="103" t="s">
        <v>2063</v>
      </c>
      <c r="I3" s="103" t="s">
        <v>2064</v>
      </c>
      <c r="J3" s="103" t="s">
        <v>2065</v>
      </c>
      <c r="K3" s="103" t="s">
        <v>2066</v>
      </c>
    </row>
    <row r="4" spans="2:11" ht="27" x14ac:dyDescent="0.25">
      <c r="B4" s="104">
        <v>1</v>
      </c>
      <c r="C4" s="105" t="s">
        <v>2067</v>
      </c>
      <c r="D4" s="102" t="s">
        <v>2061</v>
      </c>
      <c r="E4" s="102" t="s">
        <v>0</v>
      </c>
      <c r="G4" s="106"/>
      <c r="H4" s="106"/>
      <c r="I4" s="106"/>
      <c r="J4" s="106"/>
      <c r="K4" s="106"/>
    </row>
    <row r="5" spans="2:11" x14ac:dyDescent="0.25">
      <c r="B5" s="107" t="s">
        <v>2068</v>
      </c>
      <c r="C5" s="108" t="s">
        <v>2069</v>
      </c>
      <c r="D5" s="109">
        <v>1</v>
      </c>
      <c r="E5" s="107" t="s">
        <v>1860</v>
      </c>
      <c r="G5" s="110">
        <v>2605042.02</v>
      </c>
      <c r="H5" s="110">
        <f t="shared" ref="H5:H7" si="0">ROUND(+G5*(1+5.1%),0)</f>
        <v>2737899</v>
      </c>
      <c r="I5" s="110">
        <f>+H5*19%</f>
        <v>520200.81</v>
      </c>
      <c r="J5" s="110"/>
      <c r="K5" s="110">
        <f t="shared" ref="K5:K7" si="1">ROUND((+H5+I5+J5),2)</f>
        <v>3258099.81</v>
      </c>
    </row>
    <row r="6" spans="2:11" x14ac:dyDescent="0.25">
      <c r="B6" s="107" t="s">
        <v>2070</v>
      </c>
      <c r="C6" s="108" t="s">
        <v>2071</v>
      </c>
      <c r="D6" s="109">
        <v>1</v>
      </c>
      <c r="E6" s="107" t="s">
        <v>1860</v>
      </c>
      <c r="G6" s="110">
        <v>2941176.47</v>
      </c>
      <c r="H6" s="110">
        <f t="shared" si="0"/>
        <v>3091176</v>
      </c>
      <c r="I6" s="110">
        <f t="shared" ref="I6:I7" si="2">+H6*19%</f>
        <v>587323.44000000006</v>
      </c>
      <c r="J6" s="110"/>
      <c r="K6" s="110">
        <f t="shared" si="1"/>
        <v>3678499.44</v>
      </c>
    </row>
    <row r="7" spans="2:11" x14ac:dyDescent="0.25">
      <c r="B7" s="107" t="s">
        <v>2072</v>
      </c>
      <c r="C7" s="108" t="s">
        <v>2073</v>
      </c>
      <c r="D7" s="109">
        <v>1</v>
      </c>
      <c r="E7" s="107" t="s">
        <v>1860</v>
      </c>
      <c r="G7" s="110">
        <v>4201680.67</v>
      </c>
      <c r="H7" s="110">
        <f t="shared" si="0"/>
        <v>4415966</v>
      </c>
      <c r="I7" s="110">
        <f t="shared" si="2"/>
        <v>839033.54</v>
      </c>
      <c r="J7" s="110"/>
      <c r="K7" s="110">
        <f t="shared" si="1"/>
        <v>5254999.54</v>
      </c>
    </row>
    <row r="8" spans="2:11" ht="27" x14ac:dyDescent="0.25">
      <c r="B8" s="104">
        <v>2</v>
      </c>
      <c r="C8" s="105" t="s">
        <v>2074</v>
      </c>
      <c r="D8" s="102" t="s">
        <v>2061</v>
      </c>
      <c r="E8" s="102" t="s">
        <v>0</v>
      </c>
      <c r="G8" s="106" t="s">
        <v>2062</v>
      </c>
      <c r="H8" s="106" t="s">
        <v>2063</v>
      </c>
      <c r="I8" s="106" t="s">
        <v>2064</v>
      </c>
      <c r="J8" s="106" t="s">
        <v>2065</v>
      </c>
      <c r="K8" s="106" t="s">
        <v>2066</v>
      </c>
    </row>
    <row r="9" spans="2:11" x14ac:dyDescent="0.25">
      <c r="B9" s="107" t="s">
        <v>2075</v>
      </c>
      <c r="C9" s="108" t="s">
        <v>2076</v>
      </c>
      <c r="D9" s="109">
        <v>1</v>
      </c>
      <c r="E9" s="107" t="s">
        <v>1860</v>
      </c>
      <c r="G9" s="110">
        <v>1512605.04</v>
      </c>
      <c r="H9" s="110">
        <f t="shared" ref="H9:H10" si="3">ROUND(+G9*(1+5.1%),0)</f>
        <v>1589748</v>
      </c>
      <c r="I9" s="110">
        <f t="shared" ref="I9:I10" si="4">+H9*19%</f>
        <v>302052.12</v>
      </c>
      <c r="J9" s="110"/>
      <c r="K9" s="110">
        <f t="shared" ref="K9:K10" si="5">ROUND((+H9+I9+J9),2)</f>
        <v>1891800.12</v>
      </c>
    </row>
    <row r="10" spans="2:11" x14ac:dyDescent="0.25">
      <c r="B10" s="107" t="s">
        <v>2077</v>
      </c>
      <c r="C10" s="108" t="s">
        <v>2078</v>
      </c>
      <c r="D10" s="109">
        <v>1</v>
      </c>
      <c r="E10" s="107" t="s">
        <v>1860</v>
      </c>
      <c r="G10" s="110">
        <v>8823529.4100000001</v>
      </c>
      <c r="H10" s="110">
        <f t="shared" si="3"/>
        <v>9273529</v>
      </c>
      <c r="I10" s="110">
        <f t="shared" si="4"/>
        <v>1761970.51</v>
      </c>
      <c r="J10" s="110"/>
      <c r="K10" s="110">
        <f t="shared" si="5"/>
        <v>11035499.51</v>
      </c>
    </row>
    <row r="11" spans="2:11" ht="27" x14ac:dyDescent="0.25">
      <c r="B11" s="104">
        <v>3</v>
      </c>
      <c r="C11" s="105" t="s">
        <v>2079</v>
      </c>
      <c r="D11" s="102" t="s">
        <v>2061</v>
      </c>
      <c r="E11" s="102" t="s">
        <v>0</v>
      </c>
      <c r="G11" s="106" t="s">
        <v>2062</v>
      </c>
      <c r="H11" s="106" t="s">
        <v>2063</v>
      </c>
      <c r="I11" s="106" t="s">
        <v>2064</v>
      </c>
      <c r="J11" s="106" t="s">
        <v>2065</v>
      </c>
      <c r="K11" s="106" t="s">
        <v>2066</v>
      </c>
    </row>
    <row r="12" spans="2:11" ht="54" x14ac:dyDescent="0.25">
      <c r="B12" s="107" t="s">
        <v>2080</v>
      </c>
      <c r="C12" s="108" t="s">
        <v>2081</v>
      </c>
      <c r="D12" s="109">
        <v>1</v>
      </c>
      <c r="E12" s="107" t="s">
        <v>1860</v>
      </c>
      <c r="G12" s="110">
        <v>144908.13</v>
      </c>
      <c r="H12" s="110">
        <f t="shared" ref="H12:H25" si="6">ROUND(+G12*(1+5.1%),0)</f>
        <v>152298</v>
      </c>
      <c r="I12" s="110">
        <f t="shared" ref="I12:I25" si="7">+H12*19%</f>
        <v>28936.62</v>
      </c>
      <c r="J12" s="110"/>
      <c r="K12" s="110">
        <f t="shared" ref="K12:K25" si="8">ROUND((+H12+I12+J12),2)</f>
        <v>181234.62</v>
      </c>
    </row>
    <row r="13" spans="2:11" ht="67.5" x14ac:dyDescent="0.25">
      <c r="B13" s="107" t="s">
        <v>2082</v>
      </c>
      <c r="C13" s="108" t="s">
        <v>2083</v>
      </c>
      <c r="D13" s="109">
        <v>1</v>
      </c>
      <c r="E13" s="107" t="s">
        <v>1860</v>
      </c>
      <c r="G13" s="110">
        <v>337183.68</v>
      </c>
      <c r="H13" s="110">
        <f t="shared" si="6"/>
        <v>354380</v>
      </c>
      <c r="I13" s="110">
        <f t="shared" si="7"/>
        <v>67332.2</v>
      </c>
      <c r="J13" s="110"/>
      <c r="K13" s="110">
        <f t="shared" si="8"/>
        <v>421712.2</v>
      </c>
    </row>
    <row r="14" spans="2:11" ht="54" x14ac:dyDescent="0.25">
      <c r="B14" s="107" t="s">
        <v>2084</v>
      </c>
      <c r="C14" s="108" t="s">
        <v>2085</v>
      </c>
      <c r="D14" s="109">
        <v>1</v>
      </c>
      <c r="E14" s="107" t="s">
        <v>1860</v>
      </c>
      <c r="G14" s="110">
        <v>434435.19</v>
      </c>
      <c r="H14" s="110">
        <f t="shared" si="6"/>
        <v>456591</v>
      </c>
      <c r="I14" s="110">
        <f t="shared" si="7"/>
        <v>86752.290000000008</v>
      </c>
      <c r="J14" s="110"/>
      <c r="K14" s="110">
        <f t="shared" si="8"/>
        <v>543343.29</v>
      </c>
    </row>
    <row r="15" spans="2:11" ht="81" x14ac:dyDescent="0.25">
      <c r="B15" s="107" t="s">
        <v>2086</v>
      </c>
      <c r="C15" s="108" t="s">
        <v>2087</v>
      </c>
      <c r="D15" s="109">
        <v>1</v>
      </c>
      <c r="E15" s="107" t="s">
        <v>1860</v>
      </c>
      <c r="G15" s="110">
        <v>181142.33</v>
      </c>
      <c r="H15" s="110">
        <f t="shared" si="6"/>
        <v>190381</v>
      </c>
      <c r="I15" s="110">
        <f t="shared" si="7"/>
        <v>36172.39</v>
      </c>
      <c r="J15" s="110"/>
      <c r="K15" s="110">
        <f t="shared" si="8"/>
        <v>226553.39</v>
      </c>
    </row>
    <row r="16" spans="2:11" ht="81" x14ac:dyDescent="0.25">
      <c r="B16" s="107" t="s">
        <v>2088</v>
      </c>
      <c r="C16" s="108" t="s">
        <v>2089</v>
      </c>
      <c r="D16" s="109">
        <v>1</v>
      </c>
      <c r="E16" s="107" t="s">
        <v>1860</v>
      </c>
      <c r="G16" s="110">
        <v>154798.24</v>
      </c>
      <c r="H16" s="110">
        <f t="shared" si="6"/>
        <v>162693</v>
      </c>
      <c r="I16" s="110">
        <f t="shared" si="7"/>
        <v>30911.670000000002</v>
      </c>
      <c r="J16" s="110"/>
      <c r="K16" s="110">
        <f t="shared" si="8"/>
        <v>193604.67</v>
      </c>
    </row>
    <row r="17" spans="2:11" ht="108" x14ac:dyDescent="0.25">
      <c r="B17" s="107" t="s">
        <v>2090</v>
      </c>
      <c r="C17" s="108" t="s">
        <v>2091</v>
      </c>
      <c r="D17" s="109">
        <v>1</v>
      </c>
      <c r="E17" s="107" t="s">
        <v>1860</v>
      </c>
      <c r="G17" s="110">
        <v>478291.43</v>
      </c>
      <c r="H17" s="110">
        <f t="shared" si="6"/>
        <v>502684</v>
      </c>
      <c r="I17" s="110">
        <f t="shared" si="7"/>
        <v>95509.96</v>
      </c>
      <c r="J17" s="110"/>
      <c r="K17" s="110">
        <f t="shared" si="8"/>
        <v>598193.96</v>
      </c>
    </row>
    <row r="18" spans="2:11" ht="40.5" x14ac:dyDescent="0.25">
      <c r="B18" s="107" t="s">
        <v>2092</v>
      </c>
      <c r="C18" s="108" t="s">
        <v>2093</v>
      </c>
      <c r="D18" s="109">
        <v>1</v>
      </c>
      <c r="E18" s="107" t="s">
        <v>1860</v>
      </c>
      <c r="G18" s="110">
        <v>87315.49</v>
      </c>
      <c r="H18" s="110">
        <f t="shared" si="6"/>
        <v>91769</v>
      </c>
      <c r="I18" s="110">
        <f t="shared" si="7"/>
        <v>17436.11</v>
      </c>
      <c r="J18" s="110"/>
      <c r="K18" s="110">
        <f t="shared" si="8"/>
        <v>109205.11</v>
      </c>
    </row>
    <row r="19" spans="2:11" ht="54" x14ac:dyDescent="0.25">
      <c r="B19" s="107" t="s">
        <v>2094</v>
      </c>
      <c r="C19" s="108" t="s">
        <v>2095</v>
      </c>
      <c r="D19" s="111">
        <v>1</v>
      </c>
      <c r="E19" s="107" t="s">
        <v>1860</v>
      </c>
      <c r="G19" s="110">
        <v>235489.83</v>
      </c>
      <c r="H19" s="110">
        <f t="shared" si="6"/>
        <v>247500</v>
      </c>
      <c r="I19" s="110">
        <f t="shared" si="7"/>
        <v>47025</v>
      </c>
      <c r="J19" s="110"/>
      <c r="K19" s="110">
        <f t="shared" si="8"/>
        <v>294525</v>
      </c>
    </row>
    <row r="20" spans="2:11" ht="27" x14ac:dyDescent="0.25">
      <c r="B20" s="107" t="s">
        <v>2096</v>
      </c>
      <c r="C20" s="108" t="s">
        <v>2097</v>
      </c>
      <c r="D20" s="109">
        <v>1</v>
      </c>
      <c r="E20" s="107" t="s">
        <v>1860</v>
      </c>
      <c r="G20" s="110">
        <v>150969.29999999999</v>
      </c>
      <c r="H20" s="110">
        <f t="shared" si="6"/>
        <v>158669</v>
      </c>
      <c r="I20" s="110">
        <f t="shared" si="7"/>
        <v>30147.11</v>
      </c>
      <c r="J20" s="110"/>
      <c r="K20" s="110">
        <f t="shared" si="8"/>
        <v>188816.11</v>
      </c>
    </row>
    <row r="21" spans="2:11" ht="27" x14ac:dyDescent="0.25">
      <c r="B21" s="107" t="s">
        <v>2098</v>
      </c>
      <c r="C21" s="108" t="s">
        <v>2099</v>
      </c>
      <c r="D21" s="109">
        <v>1</v>
      </c>
      <c r="E21" s="107" t="s">
        <v>1860</v>
      </c>
      <c r="G21" s="110">
        <v>132431.75</v>
      </c>
      <c r="H21" s="110">
        <f t="shared" si="6"/>
        <v>139186</v>
      </c>
      <c r="I21" s="110">
        <f t="shared" si="7"/>
        <v>26445.34</v>
      </c>
      <c r="J21" s="110"/>
      <c r="K21" s="110">
        <f t="shared" si="8"/>
        <v>165631.34</v>
      </c>
    </row>
    <row r="22" spans="2:11" ht="40.5" x14ac:dyDescent="0.25">
      <c r="B22" s="107" t="s">
        <v>2100</v>
      </c>
      <c r="C22" s="108" t="s">
        <v>2101</v>
      </c>
      <c r="D22" s="109">
        <v>1</v>
      </c>
      <c r="E22" s="107" t="s">
        <v>1860</v>
      </c>
      <c r="G22" s="110">
        <v>390834.97</v>
      </c>
      <c r="H22" s="110">
        <f t="shared" si="6"/>
        <v>410768</v>
      </c>
      <c r="I22" s="110">
        <f t="shared" si="7"/>
        <v>78045.919999999998</v>
      </c>
      <c r="J22" s="110"/>
      <c r="K22" s="110">
        <f t="shared" si="8"/>
        <v>488813.92</v>
      </c>
    </row>
    <row r="23" spans="2:11" ht="40.5" x14ac:dyDescent="0.25">
      <c r="B23" s="107" t="s">
        <v>2102</v>
      </c>
      <c r="C23" s="108" t="s">
        <v>2103</v>
      </c>
      <c r="D23" s="109">
        <v>1</v>
      </c>
      <c r="E23" s="107" t="s">
        <v>1860</v>
      </c>
      <c r="G23" s="110">
        <v>278290.46000000002</v>
      </c>
      <c r="H23" s="110">
        <f t="shared" si="6"/>
        <v>292483</v>
      </c>
      <c r="I23" s="110">
        <f t="shared" si="7"/>
        <v>55571.770000000004</v>
      </c>
      <c r="J23" s="110"/>
      <c r="K23" s="110">
        <f t="shared" si="8"/>
        <v>348054.77</v>
      </c>
    </row>
    <row r="24" spans="2:11" ht="40.5" x14ac:dyDescent="0.25">
      <c r="B24" s="107" t="s">
        <v>2104</v>
      </c>
      <c r="C24" s="108" t="s">
        <v>2105</v>
      </c>
      <c r="D24" s="109">
        <v>1</v>
      </c>
      <c r="E24" s="107" t="s">
        <v>1860</v>
      </c>
      <c r="G24" s="110">
        <v>196668.22</v>
      </c>
      <c r="H24" s="110">
        <f t="shared" si="6"/>
        <v>206698</v>
      </c>
      <c r="I24" s="110">
        <f t="shared" si="7"/>
        <v>39272.620000000003</v>
      </c>
      <c r="J24" s="110"/>
      <c r="K24" s="110">
        <f t="shared" si="8"/>
        <v>245970.62</v>
      </c>
    </row>
    <row r="25" spans="2:11" ht="67.5" x14ac:dyDescent="0.25">
      <c r="B25" s="107" t="s">
        <v>2106</v>
      </c>
      <c r="C25" s="108" t="s">
        <v>2107</v>
      </c>
      <c r="D25" s="109">
        <v>1</v>
      </c>
      <c r="E25" s="107" t="s">
        <v>1860</v>
      </c>
      <c r="G25" s="110">
        <v>317334.46999999997</v>
      </c>
      <c r="H25" s="110">
        <f t="shared" si="6"/>
        <v>333519</v>
      </c>
      <c r="I25" s="110">
        <f t="shared" si="7"/>
        <v>63368.61</v>
      </c>
      <c r="J25" s="110"/>
      <c r="K25" s="110">
        <f t="shared" si="8"/>
        <v>396887.61</v>
      </c>
    </row>
    <row r="26" spans="2:11" ht="27" x14ac:dyDescent="0.25">
      <c r="B26" s="104">
        <v>4</v>
      </c>
      <c r="C26" s="105" t="s">
        <v>2108</v>
      </c>
      <c r="D26" s="102" t="s">
        <v>2061</v>
      </c>
      <c r="E26" s="102" t="s">
        <v>0</v>
      </c>
      <c r="G26" s="106" t="s">
        <v>2062</v>
      </c>
      <c r="H26" s="106" t="s">
        <v>2063</v>
      </c>
      <c r="I26" s="106" t="s">
        <v>2064</v>
      </c>
      <c r="J26" s="106" t="s">
        <v>2065</v>
      </c>
      <c r="K26" s="106" t="s">
        <v>2066</v>
      </c>
    </row>
    <row r="27" spans="2:11" s="98" customFormat="1" ht="27" x14ac:dyDescent="0.25">
      <c r="B27" s="112" t="s">
        <v>2109</v>
      </c>
      <c r="C27" s="113" t="s">
        <v>2110</v>
      </c>
      <c r="D27" s="112">
        <v>1</v>
      </c>
      <c r="E27" s="112" t="s">
        <v>1860</v>
      </c>
      <c r="F27" s="97"/>
      <c r="G27" s="114">
        <v>135463.20000000001</v>
      </c>
      <c r="H27" s="114">
        <f t="shared" ref="H27:H32" si="9">ROUND(+G27*(1+5.1%),0)</f>
        <v>142372</v>
      </c>
      <c r="I27" s="114">
        <f t="shared" ref="I27:I32" si="10">+H27*19%</f>
        <v>27050.68</v>
      </c>
      <c r="J27" s="114"/>
      <c r="K27" s="114">
        <f t="shared" ref="K27:K32" si="11">ROUND((+H27+I27+J27),2)</f>
        <v>169422.68</v>
      </c>
    </row>
    <row r="28" spans="2:11" s="98" customFormat="1" x14ac:dyDescent="0.25">
      <c r="B28" s="112" t="s">
        <v>2111</v>
      </c>
      <c r="C28" s="113" t="s">
        <v>2112</v>
      </c>
      <c r="D28" s="112">
        <v>1</v>
      </c>
      <c r="E28" s="112" t="s">
        <v>1860</v>
      </c>
      <c r="F28" s="97"/>
      <c r="G28" s="114">
        <v>5702.29</v>
      </c>
      <c r="H28" s="114">
        <f t="shared" si="9"/>
        <v>5993</v>
      </c>
      <c r="I28" s="114">
        <f t="shared" si="10"/>
        <v>1138.67</v>
      </c>
      <c r="J28" s="114"/>
      <c r="K28" s="114">
        <f t="shared" si="11"/>
        <v>7131.67</v>
      </c>
    </row>
    <row r="29" spans="2:11" s="98" customFormat="1" ht="27" x14ac:dyDescent="0.25">
      <c r="B29" s="112" t="s">
        <v>2113</v>
      </c>
      <c r="C29" s="113" t="s">
        <v>2114</v>
      </c>
      <c r="D29" s="112">
        <v>1</v>
      </c>
      <c r="E29" s="112" t="s">
        <v>1860</v>
      </c>
      <c r="F29" s="97"/>
      <c r="G29" s="114">
        <v>24945.29</v>
      </c>
      <c r="H29" s="114">
        <f t="shared" si="9"/>
        <v>26217</v>
      </c>
      <c r="I29" s="114">
        <f t="shared" si="10"/>
        <v>4981.2300000000005</v>
      </c>
      <c r="J29" s="114"/>
      <c r="K29" s="114">
        <f t="shared" si="11"/>
        <v>31198.23</v>
      </c>
    </row>
    <row r="30" spans="2:11" s="98" customFormat="1" ht="27" x14ac:dyDescent="0.25">
      <c r="B30" s="112" t="s">
        <v>2115</v>
      </c>
      <c r="C30" s="113" t="s">
        <v>2116</v>
      </c>
      <c r="D30" s="112">
        <v>1</v>
      </c>
      <c r="E30" s="112" t="s">
        <v>1860</v>
      </c>
      <c r="F30" s="97"/>
      <c r="G30" s="114">
        <v>25663.56</v>
      </c>
      <c r="H30" s="114">
        <f t="shared" si="9"/>
        <v>26972</v>
      </c>
      <c r="I30" s="114">
        <f t="shared" si="10"/>
        <v>5124.68</v>
      </c>
      <c r="J30" s="114"/>
      <c r="K30" s="114">
        <f t="shared" si="11"/>
        <v>32096.68</v>
      </c>
    </row>
    <row r="31" spans="2:11" s="98" customFormat="1" ht="27" x14ac:dyDescent="0.25">
      <c r="B31" s="112" t="s">
        <v>2117</v>
      </c>
      <c r="C31" s="113" t="s">
        <v>2118</v>
      </c>
      <c r="D31" s="112">
        <v>1</v>
      </c>
      <c r="E31" s="112" t="s">
        <v>1860</v>
      </c>
      <c r="F31" s="97"/>
      <c r="G31" s="114">
        <v>26491.34</v>
      </c>
      <c r="H31" s="114">
        <f t="shared" si="9"/>
        <v>27842</v>
      </c>
      <c r="I31" s="114">
        <f t="shared" si="10"/>
        <v>5289.9800000000005</v>
      </c>
      <c r="J31" s="114"/>
      <c r="K31" s="114">
        <f t="shared" si="11"/>
        <v>33131.980000000003</v>
      </c>
    </row>
    <row r="32" spans="2:11" s="98" customFormat="1" ht="27" x14ac:dyDescent="0.25">
      <c r="B32" s="112" t="s">
        <v>2119</v>
      </c>
      <c r="C32" s="113" t="s">
        <v>2120</v>
      </c>
      <c r="D32" s="112">
        <v>1</v>
      </c>
      <c r="E32" s="112" t="s">
        <v>1860</v>
      </c>
      <c r="F32" s="97"/>
      <c r="G32" s="114">
        <v>27422.71</v>
      </c>
      <c r="H32" s="114">
        <f t="shared" si="9"/>
        <v>28821</v>
      </c>
      <c r="I32" s="114">
        <f t="shared" si="10"/>
        <v>5475.99</v>
      </c>
      <c r="J32" s="114"/>
      <c r="K32" s="114">
        <f t="shared" si="11"/>
        <v>34296.99</v>
      </c>
    </row>
    <row r="33" spans="2:11" ht="27" x14ac:dyDescent="0.25">
      <c r="B33" s="104">
        <v>5</v>
      </c>
      <c r="C33" s="105" t="s">
        <v>2121</v>
      </c>
      <c r="D33" s="102" t="s">
        <v>2061</v>
      </c>
      <c r="E33" s="102" t="s">
        <v>0</v>
      </c>
      <c r="G33" s="106" t="s">
        <v>2062</v>
      </c>
      <c r="H33" s="106" t="s">
        <v>2063</v>
      </c>
      <c r="I33" s="106" t="s">
        <v>2064</v>
      </c>
      <c r="J33" s="106" t="s">
        <v>2065</v>
      </c>
      <c r="K33" s="106" t="s">
        <v>2066</v>
      </c>
    </row>
    <row r="34" spans="2:11" ht="67.5" x14ac:dyDescent="0.25">
      <c r="B34" s="107" t="s">
        <v>2122</v>
      </c>
      <c r="C34" s="108" t="s">
        <v>2123</v>
      </c>
      <c r="D34" s="109">
        <v>1</v>
      </c>
      <c r="E34" s="107" t="s">
        <v>1860</v>
      </c>
      <c r="G34" s="110">
        <v>1582079.82</v>
      </c>
      <c r="H34" s="110">
        <f t="shared" ref="H34:H74" si="12">ROUND(+G34*(1+5.1%),0)</f>
        <v>1662766</v>
      </c>
      <c r="I34" s="110">
        <f t="shared" ref="I34:I74" si="13">+H34*19%</f>
        <v>315925.53999999998</v>
      </c>
      <c r="J34" s="110"/>
      <c r="K34" s="110">
        <f t="shared" ref="K34:K74" si="14">ROUND((+H34+I34+J34),2)</f>
        <v>1978691.54</v>
      </c>
    </row>
    <row r="35" spans="2:11" x14ac:dyDescent="0.25">
      <c r="B35" s="107" t="s">
        <v>2124</v>
      </c>
      <c r="C35" s="108" t="s">
        <v>2125</v>
      </c>
      <c r="D35" s="109">
        <v>1</v>
      </c>
      <c r="E35" s="107" t="s">
        <v>1860</v>
      </c>
      <c r="G35" s="110">
        <v>1019082.14</v>
      </c>
      <c r="H35" s="110">
        <f t="shared" si="12"/>
        <v>1071055</v>
      </c>
      <c r="I35" s="110">
        <f t="shared" si="13"/>
        <v>203500.45</v>
      </c>
      <c r="J35" s="110"/>
      <c r="K35" s="110">
        <f t="shared" si="14"/>
        <v>1274555.45</v>
      </c>
    </row>
    <row r="36" spans="2:11" x14ac:dyDescent="0.25">
      <c r="B36" s="107" t="s">
        <v>2126</v>
      </c>
      <c r="C36" s="108" t="s">
        <v>2127</v>
      </c>
      <c r="D36" s="109">
        <v>1</v>
      </c>
      <c r="E36" s="107" t="s">
        <v>1860</v>
      </c>
      <c r="G36" s="110">
        <v>1336186.76</v>
      </c>
      <c r="H36" s="110">
        <f t="shared" si="12"/>
        <v>1404332</v>
      </c>
      <c r="I36" s="110">
        <f t="shared" si="13"/>
        <v>266823.08</v>
      </c>
      <c r="J36" s="110"/>
      <c r="K36" s="110">
        <f t="shared" si="14"/>
        <v>1671155.08</v>
      </c>
    </row>
    <row r="37" spans="2:11" x14ac:dyDescent="0.25">
      <c r="B37" s="107" t="s">
        <v>2128</v>
      </c>
      <c r="C37" s="108" t="s">
        <v>2129</v>
      </c>
      <c r="D37" s="109">
        <v>1</v>
      </c>
      <c r="E37" s="107" t="s">
        <v>1860</v>
      </c>
      <c r="G37" s="110">
        <v>90838.68</v>
      </c>
      <c r="H37" s="110">
        <f t="shared" si="12"/>
        <v>95471</v>
      </c>
      <c r="I37" s="110">
        <f t="shared" si="13"/>
        <v>18139.490000000002</v>
      </c>
      <c r="J37" s="110"/>
      <c r="K37" s="110">
        <f t="shared" si="14"/>
        <v>113610.49</v>
      </c>
    </row>
    <row r="38" spans="2:11" x14ac:dyDescent="0.25">
      <c r="B38" s="107" t="s">
        <v>2130</v>
      </c>
      <c r="C38" s="108" t="s">
        <v>2131</v>
      </c>
      <c r="D38" s="109">
        <v>1</v>
      </c>
      <c r="E38" s="107" t="s">
        <v>1860</v>
      </c>
      <c r="G38" s="110">
        <v>102274.01</v>
      </c>
      <c r="H38" s="110">
        <f t="shared" si="12"/>
        <v>107490</v>
      </c>
      <c r="I38" s="110">
        <f t="shared" si="13"/>
        <v>20423.099999999999</v>
      </c>
      <c r="J38" s="110"/>
      <c r="K38" s="110">
        <f t="shared" si="14"/>
        <v>127913.1</v>
      </c>
    </row>
    <row r="39" spans="2:11" x14ac:dyDescent="0.25">
      <c r="B39" s="107" t="s">
        <v>2132</v>
      </c>
      <c r="C39" s="108" t="s">
        <v>2133</v>
      </c>
      <c r="D39" s="109">
        <v>1</v>
      </c>
      <c r="E39" s="107" t="s">
        <v>1860</v>
      </c>
      <c r="G39" s="110">
        <v>82938.77</v>
      </c>
      <c r="H39" s="110">
        <f t="shared" si="12"/>
        <v>87169</v>
      </c>
      <c r="I39" s="110">
        <f t="shared" si="13"/>
        <v>16562.11</v>
      </c>
      <c r="J39" s="110"/>
      <c r="K39" s="110">
        <f t="shared" si="14"/>
        <v>103731.11</v>
      </c>
    </row>
    <row r="40" spans="2:11" ht="27" x14ac:dyDescent="0.25">
      <c r="B40" s="107" t="s">
        <v>2134</v>
      </c>
      <c r="C40" s="108" t="s">
        <v>2135</v>
      </c>
      <c r="D40" s="109">
        <v>1</v>
      </c>
      <c r="E40" s="107" t="s">
        <v>1860</v>
      </c>
      <c r="G40" s="110">
        <v>358912.69</v>
      </c>
      <c r="H40" s="110">
        <f t="shared" si="12"/>
        <v>377217</v>
      </c>
      <c r="I40" s="110">
        <f t="shared" si="13"/>
        <v>71671.23</v>
      </c>
      <c r="J40" s="110"/>
      <c r="K40" s="110">
        <f t="shared" si="14"/>
        <v>448888.23</v>
      </c>
    </row>
    <row r="41" spans="2:11" ht="27" x14ac:dyDescent="0.25">
      <c r="B41" s="107" t="s">
        <v>2136</v>
      </c>
      <c r="C41" s="108" t="s">
        <v>2137</v>
      </c>
      <c r="D41" s="109">
        <v>1</v>
      </c>
      <c r="E41" s="107" t="s">
        <v>1860</v>
      </c>
      <c r="G41" s="110">
        <v>206764.39</v>
      </c>
      <c r="H41" s="110">
        <f t="shared" si="12"/>
        <v>217309</v>
      </c>
      <c r="I41" s="110">
        <f t="shared" si="13"/>
        <v>41288.71</v>
      </c>
      <c r="J41" s="110"/>
      <c r="K41" s="110">
        <f t="shared" si="14"/>
        <v>258597.71</v>
      </c>
    </row>
    <row r="42" spans="2:11" ht="27" x14ac:dyDescent="0.25">
      <c r="B42" s="107" t="s">
        <v>2138</v>
      </c>
      <c r="C42" s="108" t="s">
        <v>2139</v>
      </c>
      <c r="D42" s="109">
        <v>1</v>
      </c>
      <c r="E42" s="107" t="s">
        <v>1860</v>
      </c>
      <c r="G42" s="110">
        <v>409508.12</v>
      </c>
      <c r="H42" s="110">
        <f t="shared" si="12"/>
        <v>430393</v>
      </c>
      <c r="I42" s="110">
        <f t="shared" si="13"/>
        <v>81774.67</v>
      </c>
      <c r="J42" s="110"/>
      <c r="K42" s="110">
        <f t="shared" si="14"/>
        <v>512167.67</v>
      </c>
    </row>
    <row r="43" spans="2:11" ht="40.5" x14ac:dyDescent="0.25">
      <c r="B43" s="107" t="s">
        <v>2140</v>
      </c>
      <c r="C43" s="108" t="s">
        <v>2141</v>
      </c>
      <c r="D43" s="109">
        <v>1</v>
      </c>
      <c r="E43" s="107" t="s">
        <v>1860</v>
      </c>
      <c r="G43" s="110">
        <v>189476.17</v>
      </c>
      <c r="H43" s="110">
        <f t="shared" si="12"/>
        <v>199139</v>
      </c>
      <c r="I43" s="110">
        <f t="shared" si="13"/>
        <v>37836.410000000003</v>
      </c>
      <c r="J43" s="110"/>
      <c r="K43" s="110">
        <f t="shared" si="14"/>
        <v>236975.41</v>
      </c>
    </row>
    <row r="44" spans="2:11" x14ac:dyDescent="0.25">
      <c r="B44" s="107" t="s">
        <v>2142</v>
      </c>
      <c r="C44" s="108" t="s">
        <v>2143</v>
      </c>
      <c r="D44" s="109">
        <v>1</v>
      </c>
      <c r="E44" s="107" t="s">
        <v>1860</v>
      </c>
      <c r="G44" s="110">
        <v>1231879.6100000001</v>
      </c>
      <c r="H44" s="110">
        <f t="shared" si="12"/>
        <v>1294705</v>
      </c>
      <c r="I44" s="110">
        <f t="shared" si="13"/>
        <v>245993.95</v>
      </c>
      <c r="J44" s="110"/>
      <c r="K44" s="110">
        <f t="shared" si="14"/>
        <v>1540698.95</v>
      </c>
    </row>
    <row r="45" spans="2:11" x14ac:dyDescent="0.25">
      <c r="B45" s="107" t="s">
        <v>2144</v>
      </c>
      <c r="C45" s="108" t="s">
        <v>2145</v>
      </c>
      <c r="D45" s="109">
        <v>1</v>
      </c>
      <c r="E45" s="107" t="s">
        <v>1860</v>
      </c>
      <c r="G45" s="110">
        <v>1007792.13</v>
      </c>
      <c r="H45" s="110">
        <f t="shared" si="12"/>
        <v>1059190</v>
      </c>
      <c r="I45" s="110">
        <f t="shared" si="13"/>
        <v>201246.1</v>
      </c>
      <c r="J45" s="110"/>
      <c r="K45" s="110">
        <f t="shared" si="14"/>
        <v>1260436.1000000001</v>
      </c>
    </row>
    <row r="46" spans="2:11" x14ac:dyDescent="0.25">
      <c r="B46" s="107" t="s">
        <v>2146</v>
      </c>
      <c r="C46" s="108" t="s">
        <v>2147</v>
      </c>
      <c r="D46" s="109">
        <v>1</v>
      </c>
      <c r="E46" s="107" t="s">
        <v>1860</v>
      </c>
      <c r="G46" s="110">
        <v>1835207.76</v>
      </c>
      <c r="H46" s="110">
        <f t="shared" si="12"/>
        <v>1928803</v>
      </c>
      <c r="I46" s="110">
        <f t="shared" si="13"/>
        <v>366472.57</v>
      </c>
      <c r="J46" s="110"/>
      <c r="K46" s="110">
        <f t="shared" si="14"/>
        <v>2295275.5699999998</v>
      </c>
    </row>
    <row r="47" spans="2:11" x14ac:dyDescent="0.25">
      <c r="B47" s="107" t="s">
        <v>2148</v>
      </c>
      <c r="C47" s="108" t="s">
        <v>2149</v>
      </c>
      <c r="D47" s="109">
        <v>1</v>
      </c>
      <c r="E47" s="107" t="s">
        <v>1860</v>
      </c>
      <c r="G47" s="110">
        <v>2139864.86</v>
      </c>
      <c r="H47" s="110">
        <f t="shared" si="12"/>
        <v>2248998</v>
      </c>
      <c r="I47" s="110">
        <f t="shared" si="13"/>
        <v>427309.62</v>
      </c>
      <c r="J47" s="110"/>
      <c r="K47" s="110">
        <f t="shared" si="14"/>
        <v>2676307.62</v>
      </c>
    </row>
    <row r="48" spans="2:11" x14ac:dyDescent="0.25">
      <c r="B48" s="107" t="s">
        <v>2150</v>
      </c>
      <c r="C48" s="108" t="s">
        <v>2151</v>
      </c>
      <c r="D48" s="109">
        <v>1</v>
      </c>
      <c r="E48" s="107" t="s">
        <v>1860</v>
      </c>
      <c r="G48" s="110">
        <v>2393087.2000000002</v>
      </c>
      <c r="H48" s="110">
        <f t="shared" si="12"/>
        <v>2515135</v>
      </c>
      <c r="I48" s="110">
        <f t="shared" si="13"/>
        <v>477875.65</v>
      </c>
      <c r="J48" s="110"/>
      <c r="K48" s="110">
        <f t="shared" si="14"/>
        <v>2993010.65</v>
      </c>
    </row>
    <row r="49" spans="2:11" ht="27" x14ac:dyDescent="0.25">
      <c r="B49" s="107" t="s">
        <v>2152</v>
      </c>
      <c r="C49" s="108" t="s">
        <v>2153</v>
      </c>
      <c r="D49" s="109">
        <v>1</v>
      </c>
      <c r="E49" s="107" t="s">
        <v>1860</v>
      </c>
      <c r="G49" s="110">
        <v>197856.45</v>
      </c>
      <c r="H49" s="110">
        <f t="shared" si="12"/>
        <v>207947</v>
      </c>
      <c r="I49" s="110">
        <f t="shared" si="13"/>
        <v>39509.93</v>
      </c>
      <c r="J49" s="110"/>
      <c r="K49" s="110">
        <f t="shared" si="14"/>
        <v>247456.93</v>
      </c>
    </row>
    <row r="50" spans="2:11" ht="27" x14ac:dyDescent="0.25">
      <c r="B50" s="107" t="s">
        <v>2154</v>
      </c>
      <c r="C50" s="108" t="s">
        <v>2155</v>
      </c>
      <c r="D50" s="109">
        <v>1</v>
      </c>
      <c r="E50" s="107" t="s">
        <v>1860</v>
      </c>
      <c r="G50" s="110">
        <v>859691.99</v>
      </c>
      <c r="H50" s="110">
        <f t="shared" si="12"/>
        <v>903536</v>
      </c>
      <c r="I50" s="110">
        <f t="shared" si="13"/>
        <v>171671.84</v>
      </c>
      <c r="J50" s="110"/>
      <c r="K50" s="110">
        <f t="shared" si="14"/>
        <v>1075207.8400000001</v>
      </c>
    </row>
    <row r="51" spans="2:11" ht="27" x14ac:dyDescent="0.25">
      <c r="B51" s="107" t="s">
        <v>2156</v>
      </c>
      <c r="C51" s="108" t="s">
        <v>2157</v>
      </c>
      <c r="D51" s="109">
        <v>1</v>
      </c>
      <c r="E51" s="107" t="s">
        <v>1860</v>
      </c>
      <c r="G51" s="110">
        <v>2677348.31</v>
      </c>
      <c r="H51" s="110">
        <f t="shared" si="12"/>
        <v>2813893</v>
      </c>
      <c r="I51" s="110">
        <f t="shared" si="13"/>
        <v>534639.67000000004</v>
      </c>
      <c r="J51" s="110"/>
      <c r="K51" s="110">
        <f t="shared" si="14"/>
        <v>3348532.67</v>
      </c>
    </row>
    <row r="52" spans="2:11" ht="27" x14ac:dyDescent="0.25">
      <c r="B52" s="107" t="s">
        <v>2158</v>
      </c>
      <c r="C52" s="108" t="s">
        <v>2159</v>
      </c>
      <c r="D52" s="109">
        <v>1</v>
      </c>
      <c r="E52" s="107" t="s">
        <v>1860</v>
      </c>
      <c r="G52" s="110">
        <v>647245.21</v>
      </c>
      <c r="H52" s="110">
        <f t="shared" si="12"/>
        <v>680255</v>
      </c>
      <c r="I52" s="110">
        <f t="shared" si="13"/>
        <v>129248.45</v>
      </c>
      <c r="J52" s="110"/>
      <c r="K52" s="110">
        <f t="shared" si="14"/>
        <v>809503.45</v>
      </c>
    </row>
    <row r="53" spans="2:11" s="98" customFormat="1" ht="27" x14ac:dyDescent="0.25">
      <c r="B53" s="112" t="s">
        <v>2160</v>
      </c>
      <c r="C53" s="113" t="s">
        <v>2161</v>
      </c>
      <c r="D53" s="112">
        <v>1</v>
      </c>
      <c r="E53" s="112" t="s">
        <v>1860</v>
      </c>
      <c r="F53" s="115"/>
      <c r="G53" s="114">
        <v>1080998.07</v>
      </c>
      <c r="H53" s="114">
        <f t="shared" si="12"/>
        <v>1136129</v>
      </c>
      <c r="I53" s="114">
        <f t="shared" si="13"/>
        <v>215864.51</v>
      </c>
      <c r="J53" s="114"/>
      <c r="K53" s="114">
        <f t="shared" si="14"/>
        <v>1351993.51</v>
      </c>
    </row>
    <row r="54" spans="2:11" s="98" customFormat="1" ht="27" x14ac:dyDescent="0.25">
      <c r="B54" s="112" t="s">
        <v>2162</v>
      </c>
      <c r="C54" s="113" t="s">
        <v>2163</v>
      </c>
      <c r="D54" s="112">
        <v>1</v>
      </c>
      <c r="E54" s="112" t="s">
        <v>1860</v>
      </c>
      <c r="F54" s="115"/>
      <c r="G54" s="114">
        <v>2463018.4300000002</v>
      </c>
      <c r="H54" s="114">
        <f t="shared" si="12"/>
        <v>2588632</v>
      </c>
      <c r="I54" s="114">
        <f t="shared" si="13"/>
        <v>491840.08</v>
      </c>
      <c r="J54" s="114"/>
      <c r="K54" s="114">
        <f t="shared" si="14"/>
        <v>3080472.08</v>
      </c>
    </row>
    <row r="55" spans="2:11" ht="27" x14ac:dyDescent="0.25">
      <c r="B55" s="107" t="s">
        <v>2164</v>
      </c>
      <c r="C55" s="108" t="s">
        <v>2165</v>
      </c>
      <c r="D55" s="109">
        <v>1</v>
      </c>
      <c r="E55" s="107" t="s">
        <v>1860</v>
      </c>
      <c r="G55" s="110">
        <v>442084.87</v>
      </c>
      <c r="H55" s="110">
        <f t="shared" si="12"/>
        <v>464631</v>
      </c>
      <c r="I55" s="110">
        <f t="shared" si="13"/>
        <v>88279.89</v>
      </c>
      <c r="J55" s="110"/>
      <c r="K55" s="110">
        <f t="shared" si="14"/>
        <v>552910.89</v>
      </c>
    </row>
    <row r="56" spans="2:11" x14ac:dyDescent="0.25">
      <c r="B56" s="107" t="s">
        <v>2166</v>
      </c>
      <c r="C56" s="108" t="s">
        <v>2167</v>
      </c>
      <c r="D56" s="109">
        <v>1</v>
      </c>
      <c r="E56" s="107" t="s">
        <v>1860</v>
      </c>
      <c r="G56" s="110">
        <v>497353.58</v>
      </c>
      <c r="H56" s="110">
        <f t="shared" si="12"/>
        <v>522719</v>
      </c>
      <c r="I56" s="110">
        <f t="shared" si="13"/>
        <v>99316.61</v>
      </c>
      <c r="J56" s="110"/>
      <c r="K56" s="110">
        <f t="shared" si="14"/>
        <v>622035.61</v>
      </c>
    </row>
    <row r="57" spans="2:11" x14ac:dyDescent="0.25">
      <c r="B57" s="107" t="s">
        <v>2168</v>
      </c>
      <c r="C57" s="108" t="s">
        <v>2169</v>
      </c>
      <c r="D57" s="109">
        <v>1</v>
      </c>
      <c r="E57" s="107" t="s">
        <v>1860</v>
      </c>
      <c r="G57" s="110">
        <v>269691.71999999997</v>
      </c>
      <c r="H57" s="110">
        <f t="shared" si="12"/>
        <v>283446</v>
      </c>
      <c r="I57" s="110">
        <f t="shared" si="13"/>
        <v>53854.74</v>
      </c>
      <c r="J57" s="110"/>
      <c r="K57" s="110">
        <f t="shared" si="14"/>
        <v>337300.74</v>
      </c>
    </row>
    <row r="58" spans="2:11" x14ac:dyDescent="0.25">
      <c r="B58" s="107" t="s">
        <v>2170</v>
      </c>
      <c r="C58" s="108" t="s">
        <v>2171</v>
      </c>
      <c r="D58" s="109">
        <v>1</v>
      </c>
      <c r="E58" s="107" t="s">
        <v>1860</v>
      </c>
      <c r="G58" s="110">
        <v>314241.5</v>
      </c>
      <c r="H58" s="110">
        <f t="shared" si="12"/>
        <v>330268</v>
      </c>
      <c r="I58" s="110">
        <f t="shared" si="13"/>
        <v>62750.92</v>
      </c>
      <c r="J58" s="110"/>
      <c r="K58" s="110">
        <f t="shared" si="14"/>
        <v>393018.92</v>
      </c>
    </row>
    <row r="59" spans="2:11" x14ac:dyDescent="0.25">
      <c r="B59" s="107" t="s">
        <v>2172</v>
      </c>
      <c r="C59" s="108" t="s">
        <v>2173</v>
      </c>
      <c r="D59" s="109">
        <v>1</v>
      </c>
      <c r="E59" s="107" t="s">
        <v>1860</v>
      </c>
      <c r="G59" s="110">
        <v>352089.36</v>
      </c>
      <c r="H59" s="110">
        <f t="shared" si="12"/>
        <v>370046</v>
      </c>
      <c r="I59" s="110">
        <f t="shared" si="13"/>
        <v>70308.740000000005</v>
      </c>
      <c r="J59" s="110"/>
      <c r="K59" s="110">
        <f t="shared" si="14"/>
        <v>440354.74</v>
      </c>
    </row>
    <row r="60" spans="2:11" x14ac:dyDescent="0.25">
      <c r="B60" s="107" t="s">
        <v>2174</v>
      </c>
      <c r="C60" s="108" t="s">
        <v>2175</v>
      </c>
      <c r="D60" s="109">
        <v>1</v>
      </c>
      <c r="E60" s="107" t="s">
        <v>1860</v>
      </c>
      <c r="G60" s="110">
        <v>314255.39</v>
      </c>
      <c r="H60" s="110">
        <f t="shared" si="12"/>
        <v>330282</v>
      </c>
      <c r="I60" s="110">
        <f t="shared" si="13"/>
        <v>62753.58</v>
      </c>
      <c r="J60" s="110"/>
      <c r="K60" s="110">
        <f t="shared" si="14"/>
        <v>393035.58</v>
      </c>
    </row>
    <row r="61" spans="2:11" x14ac:dyDescent="0.25">
      <c r="B61" s="107" t="s">
        <v>2176</v>
      </c>
      <c r="C61" s="108" t="s">
        <v>2177</v>
      </c>
      <c r="D61" s="109">
        <v>1</v>
      </c>
      <c r="E61" s="107" t="s">
        <v>1860</v>
      </c>
      <c r="G61" s="110">
        <v>509222.41</v>
      </c>
      <c r="H61" s="110">
        <f t="shared" si="12"/>
        <v>535193</v>
      </c>
      <c r="I61" s="110">
        <f t="shared" si="13"/>
        <v>101686.67</v>
      </c>
      <c r="J61" s="110"/>
      <c r="K61" s="110">
        <f t="shared" si="14"/>
        <v>636879.67000000004</v>
      </c>
    </row>
    <row r="62" spans="2:11" x14ac:dyDescent="0.25">
      <c r="B62" s="107" t="s">
        <v>2178</v>
      </c>
      <c r="C62" s="108" t="s">
        <v>2179</v>
      </c>
      <c r="D62" s="109">
        <v>1</v>
      </c>
      <c r="E62" s="107" t="s">
        <v>1860</v>
      </c>
      <c r="G62" s="110">
        <v>697872.86</v>
      </c>
      <c r="H62" s="110">
        <f t="shared" si="12"/>
        <v>733464</v>
      </c>
      <c r="I62" s="110">
        <f t="shared" si="13"/>
        <v>139358.16</v>
      </c>
      <c r="J62" s="110"/>
      <c r="K62" s="110">
        <f t="shared" si="14"/>
        <v>872822.16</v>
      </c>
    </row>
    <row r="63" spans="2:11" x14ac:dyDescent="0.25">
      <c r="B63" s="107" t="s">
        <v>2180</v>
      </c>
      <c r="C63" s="108" t="s">
        <v>2181</v>
      </c>
      <c r="D63" s="109">
        <v>1</v>
      </c>
      <c r="E63" s="107" t="s">
        <v>1860</v>
      </c>
      <c r="G63" s="110">
        <v>581669.24</v>
      </c>
      <c r="H63" s="110">
        <f t="shared" si="12"/>
        <v>611334</v>
      </c>
      <c r="I63" s="110">
        <f t="shared" si="13"/>
        <v>116153.46</v>
      </c>
      <c r="J63" s="110"/>
      <c r="K63" s="110">
        <f t="shared" si="14"/>
        <v>727487.46</v>
      </c>
    </row>
    <row r="64" spans="2:11" x14ac:dyDescent="0.25">
      <c r="B64" s="107" t="s">
        <v>2182</v>
      </c>
      <c r="C64" s="108" t="s">
        <v>2183</v>
      </c>
      <c r="D64" s="109">
        <v>1</v>
      </c>
      <c r="E64" s="107" t="s">
        <v>1860</v>
      </c>
      <c r="G64" s="110">
        <v>300707.03999999998</v>
      </c>
      <c r="H64" s="110">
        <f t="shared" si="12"/>
        <v>316043</v>
      </c>
      <c r="I64" s="110">
        <f t="shared" si="13"/>
        <v>60048.17</v>
      </c>
      <c r="J64" s="110"/>
      <c r="K64" s="110">
        <f t="shared" si="14"/>
        <v>376091.17</v>
      </c>
    </row>
    <row r="65" spans="2:11" ht="27" x14ac:dyDescent="0.25">
      <c r="B65" s="107" t="s">
        <v>2184</v>
      </c>
      <c r="C65" s="108" t="s">
        <v>2185</v>
      </c>
      <c r="D65" s="109">
        <v>1</v>
      </c>
      <c r="E65" s="107" t="s">
        <v>1860</v>
      </c>
      <c r="G65" s="110">
        <v>639683.37</v>
      </c>
      <c r="H65" s="110">
        <f t="shared" si="12"/>
        <v>672307</v>
      </c>
      <c r="I65" s="110">
        <f t="shared" si="13"/>
        <v>127738.33</v>
      </c>
      <c r="J65" s="110"/>
      <c r="K65" s="110">
        <f t="shared" si="14"/>
        <v>800045.33</v>
      </c>
    </row>
    <row r="66" spans="2:11" x14ac:dyDescent="0.25">
      <c r="B66" s="107" t="s">
        <v>2186</v>
      </c>
      <c r="C66" s="108" t="s">
        <v>2187</v>
      </c>
      <c r="D66" s="109">
        <v>1</v>
      </c>
      <c r="E66" s="107" t="s">
        <v>1860</v>
      </c>
      <c r="G66" s="110">
        <v>151995.44</v>
      </c>
      <c r="H66" s="110">
        <f t="shared" si="12"/>
        <v>159747</v>
      </c>
      <c r="I66" s="110">
        <f t="shared" si="13"/>
        <v>30351.93</v>
      </c>
      <c r="J66" s="110"/>
      <c r="K66" s="110">
        <f t="shared" si="14"/>
        <v>190098.93</v>
      </c>
    </row>
    <row r="67" spans="2:11" ht="27" x14ac:dyDescent="0.25">
      <c r="B67" s="107" t="s">
        <v>2188</v>
      </c>
      <c r="C67" s="108" t="s">
        <v>2189</v>
      </c>
      <c r="D67" s="109">
        <v>1</v>
      </c>
      <c r="E67" s="107" t="s">
        <v>1860</v>
      </c>
      <c r="G67" s="110">
        <v>150831.16</v>
      </c>
      <c r="H67" s="110">
        <f t="shared" si="12"/>
        <v>158524</v>
      </c>
      <c r="I67" s="110">
        <f t="shared" si="13"/>
        <v>30119.56</v>
      </c>
      <c r="J67" s="110"/>
      <c r="K67" s="110">
        <f t="shared" si="14"/>
        <v>188643.56</v>
      </c>
    </row>
    <row r="68" spans="2:11" ht="27" x14ac:dyDescent="0.25">
      <c r="B68" s="107" t="s">
        <v>2190</v>
      </c>
      <c r="C68" s="108" t="s">
        <v>2191</v>
      </c>
      <c r="D68" s="109">
        <v>1</v>
      </c>
      <c r="E68" s="107" t="s">
        <v>1860</v>
      </c>
      <c r="G68" s="110">
        <v>1859958.48</v>
      </c>
      <c r="H68" s="110">
        <f t="shared" si="12"/>
        <v>1954816</v>
      </c>
      <c r="I68" s="110">
        <f t="shared" si="13"/>
        <v>371415.03999999998</v>
      </c>
      <c r="J68" s="110"/>
      <c r="K68" s="110">
        <f t="shared" si="14"/>
        <v>2326231.04</v>
      </c>
    </row>
    <row r="69" spans="2:11" ht="27" x14ac:dyDescent="0.25">
      <c r="B69" s="107" t="s">
        <v>2192</v>
      </c>
      <c r="C69" s="108" t="s">
        <v>2193</v>
      </c>
      <c r="D69" s="109">
        <v>1</v>
      </c>
      <c r="E69" s="107" t="s">
        <v>1860</v>
      </c>
      <c r="G69" s="110">
        <v>277296.18</v>
      </c>
      <c r="H69" s="110">
        <f t="shared" si="12"/>
        <v>291438</v>
      </c>
      <c r="I69" s="110">
        <f t="shared" si="13"/>
        <v>55373.22</v>
      </c>
      <c r="J69" s="110"/>
      <c r="K69" s="110">
        <f t="shared" si="14"/>
        <v>346811.22</v>
      </c>
    </row>
    <row r="70" spans="2:11" ht="27" x14ac:dyDescent="0.25">
      <c r="B70" s="107" t="s">
        <v>2194</v>
      </c>
      <c r="C70" s="108" t="s">
        <v>2195</v>
      </c>
      <c r="D70" s="111">
        <v>1</v>
      </c>
      <c r="E70" s="107" t="s">
        <v>1860</v>
      </c>
      <c r="G70" s="110">
        <v>543193.18000000005</v>
      </c>
      <c r="H70" s="110">
        <f t="shared" si="12"/>
        <v>570896</v>
      </c>
      <c r="I70" s="110">
        <f t="shared" si="13"/>
        <v>108470.24</v>
      </c>
      <c r="J70" s="110"/>
      <c r="K70" s="110">
        <f t="shared" si="14"/>
        <v>679366.24</v>
      </c>
    </row>
    <row r="71" spans="2:11" ht="27" x14ac:dyDescent="0.25">
      <c r="B71" s="107" t="s">
        <v>2196</v>
      </c>
      <c r="C71" s="108" t="s">
        <v>2197</v>
      </c>
      <c r="D71" s="109">
        <v>1</v>
      </c>
      <c r="E71" s="107" t="s">
        <v>1860</v>
      </c>
      <c r="G71" s="110">
        <v>543193.18000000005</v>
      </c>
      <c r="H71" s="110">
        <f t="shared" si="12"/>
        <v>570896</v>
      </c>
      <c r="I71" s="110">
        <f t="shared" si="13"/>
        <v>108470.24</v>
      </c>
      <c r="J71" s="110"/>
      <c r="K71" s="110">
        <f t="shared" si="14"/>
        <v>679366.24</v>
      </c>
    </row>
    <row r="72" spans="2:11" ht="27" x14ac:dyDescent="0.25">
      <c r="B72" s="107" t="s">
        <v>2198</v>
      </c>
      <c r="C72" s="108" t="s">
        <v>2199</v>
      </c>
      <c r="D72" s="109">
        <v>1</v>
      </c>
      <c r="E72" s="107" t="s">
        <v>1860</v>
      </c>
      <c r="G72" s="110">
        <v>1122033.6000000001</v>
      </c>
      <c r="H72" s="110">
        <f t="shared" si="12"/>
        <v>1179257</v>
      </c>
      <c r="I72" s="110">
        <f t="shared" si="13"/>
        <v>224058.83000000002</v>
      </c>
      <c r="J72" s="110"/>
      <c r="K72" s="110">
        <f t="shared" si="14"/>
        <v>1403315.83</v>
      </c>
    </row>
    <row r="73" spans="2:11" ht="27" x14ac:dyDescent="0.25">
      <c r="B73" s="107" t="s">
        <v>2200</v>
      </c>
      <c r="C73" s="108" t="s">
        <v>2201</v>
      </c>
      <c r="D73" s="109">
        <v>1</v>
      </c>
      <c r="E73" s="107" t="s">
        <v>1860</v>
      </c>
      <c r="G73" s="110">
        <v>1291876</v>
      </c>
      <c r="H73" s="110">
        <f t="shared" si="12"/>
        <v>1357762</v>
      </c>
      <c r="I73" s="110">
        <f t="shared" si="13"/>
        <v>257974.78</v>
      </c>
      <c r="J73" s="110"/>
      <c r="K73" s="110">
        <f t="shared" si="14"/>
        <v>1615736.78</v>
      </c>
    </row>
    <row r="74" spans="2:11" ht="27" x14ac:dyDescent="0.25">
      <c r="B74" s="107" t="s">
        <v>2202</v>
      </c>
      <c r="C74" s="108" t="s">
        <v>2203</v>
      </c>
      <c r="D74" s="109">
        <v>1</v>
      </c>
      <c r="E74" s="107" t="s">
        <v>1860</v>
      </c>
      <c r="G74" s="110">
        <v>1453583.53</v>
      </c>
      <c r="H74" s="110">
        <f t="shared" si="12"/>
        <v>1527716</v>
      </c>
      <c r="I74" s="110">
        <f t="shared" si="13"/>
        <v>290266.03999999998</v>
      </c>
      <c r="J74" s="110"/>
      <c r="K74" s="110">
        <f t="shared" si="14"/>
        <v>1817982.04</v>
      </c>
    </row>
    <row r="75" spans="2:11" ht="27" x14ac:dyDescent="0.25">
      <c r="B75" s="104">
        <v>6</v>
      </c>
      <c r="C75" s="105" t="s">
        <v>2204</v>
      </c>
      <c r="D75" s="102" t="s">
        <v>2061</v>
      </c>
      <c r="E75" s="102" t="s">
        <v>0</v>
      </c>
      <c r="G75" s="106" t="s">
        <v>2062</v>
      </c>
      <c r="H75" s="106" t="s">
        <v>2063</v>
      </c>
      <c r="I75" s="106" t="s">
        <v>2064</v>
      </c>
      <c r="J75" s="106" t="s">
        <v>2065</v>
      </c>
      <c r="K75" s="106" t="s">
        <v>2066</v>
      </c>
    </row>
    <row r="76" spans="2:11" s="98" customFormat="1" x14ac:dyDescent="0.25">
      <c r="B76" s="112" t="s">
        <v>2205</v>
      </c>
      <c r="C76" s="113" t="s">
        <v>2206</v>
      </c>
      <c r="D76" s="112">
        <v>1</v>
      </c>
      <c r="E76" s="112" t="s">
        <v>1860</v>
      </c>
      <c r="F76" s="115"/>
      <c r="G76" s="114">
        <v>249490.53</v>
      </c>
      <c r="H76" s="114">
        <f t="shared" ref="H76:H79" si="15">ROUND(+G76*(1+5.1%),0)</f>
        <v>262215</v>
      </c>
      <c r="I76" s="114">
        <f t="shared" ref="I76:I79" si="16">+H76*19%</f>
        <v>49820.85</v>
      </c>
      <c r="J76" s="114"/>
      <c r="K76" s="114">
        <f t="shared" ref="K76:K79" si="17">ROUND((+H76+I76+J76),2)</f>
        <v>312035.84999999998</v>
      </c>
    </row>
    <row r="77" spans="2:11" s="98" customFormat="1" x14ac:dyDescent="0.25">
      <c r="B77" s="112" t="s">
        <v>2207</v>
      </c>
      <c r="C77" s="113" t="s">
        <v>2208</v>
      </c>
      <c r="D77" s="112">
        <v>1</v>
      </c>
      <c r="E77" s="112" t="s">
        <v>1860</v>
      </c>
      <c r="F77" s="115"/>
      <c r="G77" s="114">
        <v>330550.19</v>
      </c>
      <c r="H77" s="114">
        <f t="shared" si="15"/>
        <v>347408</v>
      </c>
      <c r="I77" s="114">
        <f t="shared" si="16"/>
        <v>66007.520000000004</v>
      </c>
      <c r="J77" s="114"/>
      <c r="K77" s="114">
        <f t="shared" si="17"/>
        <v>413415.52</v>
      </c>
    </row>
    <row r="78" spans="2:11" s="98" customFormat="1" x14ac:dyDescent="0.25">
      <c r="B78" s="112" t="s">
        <v>2209</v>
      </c>
      <c r="C78" s="113" t="s">
        <v>2210</v>
      </c>
      <c r="D78" s="112">
        <v>1</v>
      </c>
      <c r="E78" s="112" t="s">
        <v>1860</v>
      </c>
      <c r="F78" s="115"/>
      <c r="G78" s="114">
        <v>404995.96</v>
      </c>
      <c r="H78" s="114">
        <f t="shared" si="15"/>
        <v>425651</v>
      </c>
      <c r="I78" s="114">
        <f t="shared" si="16"/>
        <v>80873.69</v>
      </c>
      <c r="J78" s="114"/>
      <c r="K78" s="114">
        <f t="shared" si="17"/>
        <v>506524.69</v>
      </c>
    </row>
    <row r="79" spans="2:11" s="98" customFormat="1" ht="27" x14ac:dyDescent="0.25">
      <c r="B79" s="112" t="s">
        <v>2211</v>
      </c>
      <c r="C79" s="113" t="s">
        <v>2212</v>
      </c>
      <c r="D79" s="112">
        <v>1</v>
      </c>
      <c r="E79" s="112" t="s">
        <v>1860</v>
      </c>
      <c r="F79" s="115"/>
      <c r="G79" s="114">
        <v>448573.49</v>
      </c>
      <c r="H79" s="114">
        <f t="shared" si="15"/>
        <v>471451</v>
      </c>
      <c r="I79" s="114">
        <f t="shared" si="16"/>
        <v>89575.69</v>
      </c>
      <c r="J79" s="114"/>
      <c r="K79" s="114">
        <f t="shared" si="17"/>
        <v>561026.68999999994</v>
      </c>
    </row>
    <row r="80" spans="2:11" ht="27" x14ac:dyDescent="0.25">
      <c r="B80" s="104">
        <v>7</v>
      </c>
      <c r="C80" s="105" t="s">
        <v>2213</v>
      </c>
      <c r="D80" s="102" t="s">
        <v>2061</v>
      </c>
      <c r="E80" s="102" t="s">
        <v>0</v>
      </c>
      <c r="G80" s="106" t="s">
        <v>2062</v>
      </c>
      <c r="H80" s="106" t="s">
        <v>2063</v>
      </c>
      <c r="I80" s="106" t="s">
        <v>2064</v>
      </c>
      <c r="J80" s="106" t="s">
        <v>2065</v>
      </c>
      <c r="K80" s="106" t="s">
        <v>2066</v>
      </c>
    </row>
    <row r="81" spans="2:11" x14ac:dyDescent="0.25">
      <c r="B81" s="107" t="s">
        <v>2214</v>
      </c>
      <c r="C81" s="108" t="s">
        <v>2215</v>
      </c>
      <c r="D81" s="109">
        <v>1</v>
      </c>
      <c r="E81" s="107" t="s">
        <v>1860</v>
      </c>
      <c r="G81" s="110">
        <v>150780.76999999999</v>
      </c>
      <c r="H81" s="110">
        <f>ROUND(+G81*(1+5.1%),0)</f>
        <v>158471</v>
      </c>
      <c r="I81" s="110">
        <f t="shared" ref="I81:I114" si="18">+H81*19%</f>
        <v>30109.49</v>
      </c>
      <c r="J81" s="110"/>
      <c r="K81" s="110">
        <f t="shared" ref="K81:K95" si="19">ROUND((+H81+I81+J81),2)</f>
        <v>188580.49</v>
      </c>
    </row>
    <row r="82" spans="2:11" ht="27" x14ac:dyDescent="0.25">
      <c r="B82" s="107" t="s">
        <v>2216</v>
      </c>
      <c r="C82" s="108" t="s">
        <v>2217</v>
      </c>
      <c r="D82" s="109">
        <v>1</v>
      </c>
      <c r="E82" s="107" t="s">
        <v>1860</v>
      </c>
      <c r="G82" s="114"/>
      <c r="H82" s="110">
        <f t="shared" ref="H82:H95" si="20">+G82*(1+5.1%)</f>
        <v>0</v>
      </c>
      <c r="I82" s="110">
        <f t="shared" si="18"/>
        <v>0</v>
      </c>
      <c r="J82" s="110"/>
      <c r="K82" s="110">
        <f t="shared" si="19"/>
        <v>0</v>
      </c>
    </row>
    <row r="83" spans="2:11" x14ac:dyDescent="0.25">
      <c r="B83" s="107" t="s">
        <v>2218</v>
      </c>
      <c r="C83" s="108" t="s">
        <v>2219</v>
      </c>
      <c r="D83" s="109">
        <v>1</v>
      </c>
      <c r="E83" s="107" t="s">
        <v>1860</v>
      </c>
      <c r="G83" s="114"/>
      <c r="H83" s="110">
        <f t="shared" si="20"/>
        <v>0</v>
      </c>
      <c r="I83" s="110">
        <f t="shared" si="18"/>
        <v>0</v>
      </c>
      <c r="J83" s="110"/>
      <c r="K83" s="110">
        <f t="shared" si="19"/>
        <v>0</v>
      </c>
    </row>
    <row r="84" spans="2:11" x14ac:dyDescent="0.25">
      <c r="B84" s="107" t="s">
        <v>2220</v>
      </c>
      <c r="C84" s="108" t="s">
        <v>2221</v>
      </c>
      <c r="D84" s="109">
        <v>1</v>
      </c>
      <c r="E84" s="107" t="s">
        <v>1860</v>
      </c>
      <c r="G84" s="114"/>
      <c r="H84" s="110">
        <f t="shared" si="20"/>
        <v>0</v>
      </c>
      <c r="I84" s="110">
        <f t="shared" si="18"/>
        <v>0</v>
      </c>
      <c r="J84" s="110"/>
      <c r="K84" s="110">
        <f t="shared" si="19"/>
        <v>0</v>
      </c>
    </row>
    <row r="85" spans="2:11" x14ac:dyDescent="0.25">
      <c r="B85" s="107" t="s">
        <v>2222</v>
      </c>
      <c r="C85" s="108" t="s">
        <v>2223</v>
      </c>
      <c r="D85" s="109">
        <v>1</v>
      </c>
      <c r="E85" s="107" t="s">
        <v>1860</v>
      </c>
      <c r="G85" s="110">
        <v>487936.82</v>
      </c>
      <c r="H85" s="110">
        <f t="shared" ref="H85:H86" si="21">ROUND(+G85*(1+5.1%),0)</f>
        <v>512822</v>
      </c>
      <c r="I85" s="110">
        <f t="shared" si="18"/>
        <v>97436.180000000008</v>
      </c>
      <c r="J85" s="110"/>
      <c r="K85" s="110">
        <f t="shared" si="19"/>
        <v>610258.18000000005</v>
      </c>
    </row>
    <row r="86" spans="2:11" x14ac:dyDescent="0.25">
      <c r="B86" s="107" t="s">
        <v>2224</v>
      </c>
      <c r="C86" s="108" t="s">
        <v>2225</v>
      </c>
      <c r="D86" s="109">
        <v>1</v>
      </c>
      <c r="E86" s="107" t="s">
        <v>1860</v>
      </c>
      <c r="G86" s="110">
        <v>747770.44</v>
      </c>
      <c r="H86" s="110">
        <f t="shared" si="21"/>
        <v>785907</v>
      </c>
      <c r="I86" s="110">
        <f t="shared" si="18"/>
        <v>149322.33000000002</v>
      </c>
      <c r="J86" s="110"/>
      <c r="K86" s="110">
        <f t="shared" si="19"/>
        <v>935229.33</v>
      </c>
    </row>
    <row r="87" spans="2:11" ht="108" x14ac:dyDescent="0.25">
      <c r="B87" s="107" t="s">
        <v>2226</v>
      </c>
      <c r="C87" s="108" t="s">
        <v>2227</v>
      </c>
      <c r="D87" s="111">
        <v>1</v>
      </c>
      <c r="E87" s="107" t="s">
        <v>1860</v>
      </c>
      <c r="G87" s="114"/>
      <c r="H87" s="110">
        <f t="shared" si="20"/>
        <v>0</v>
      </c>
      <c r="I87" s="110">
        <f t="shared" si="18"/>
        <v>0</v>
      </c>
      <c r="J87" s="110"/>
      <c r="K87" s="110">
        <f t="shared" si="19"/>
        <v>0</v>
      </c>
    </row>
    <row r="88" spans="2:11" ht="121.5" x14ac:dyDescent="0.25">
      <c r="B88" s="107" t="s">
        <v>2228</v>
      </c>
      <c r="C88" s="108" t="s">
        <v>2229</v>
      </c>
      <c r="D88" s="111">
        <v>1</v>
      </c>
      <c r="E88" s="107" t="s">
        <v>1860</v>
      </c>
      <c r="G88" s="114"/>
      <c r="H88" s="110">
        <f t="shared" si="20"/>
        <v>0</v>
      </c>
      <c r="I88" s="110">
        <f t="shared" si="18"/>
        <v>0</v>
      </c>
      <c r="J88" s="110"/>
      <c r="K88" s="110">
        <f t="shared" si="19"/>
        <v>0</v>
      </c>
    </row>
    <row r="89" spans="2:11" ht="121.5" x14ac:dyDescent="0.25">
      <c r="B89" s="107" t="s">
        <v>2230</v>
      </c>
      <c r="C89" s="108" t="s">
        <v>2231</v>
      </c>
      <c r="D89" s="111">
        <v>1</v>
      </c>
      <c r="E89" s="107" t="s">
        <v>1860</v>
      </c>
      <c r="G89" s="114"/>
      <c r="H89" s="110">
        <f t="shared" si="20"/>
        <v>0</v>
      </c>
      <c r="I89" s="110">
        <f t="shared" si="18"/>
        <v>0</v>
      </c>
      <c r="J89" s="110"/>
      <c r="K89" s="110">
        <f t="shared" si="19"/>
        <v>0</v>
      </c>
    </row>
    <row r="90" spans="2:11" ht="121.5" x14ac:dyDescent="0.25">
      <c r="B90" s="107" t="s">
        <v>2232</v>
      </c>
      <c r="C90" s="108" t="s">
        <v>2233</v>
      </c>
      <c r="D90" s="111">
        <v>1</v>
      </c>
      <c r="E90" s="107" t="s">
        <v>1860</v>
      </c>
      <c r="G90" s="114"/>
      <c r="H90" s="110">
        <f t="shared" si="20"/>
        <v>0</v>
      </c>
      <c r="I90" s="110">
        <f t="shared" si="18"/>
        <v>0</v>
      </c>
      <c r="J90" s="110"/>
      <c r="K90" s="110">
        <f t="shared" si="19"/>
        <v>0</v>
      </c>
    </row>
    <row r="91" spans="2:11" ht="121.5" x14ac:dyDescent="0.25">
      <c r="B91" s="107" t="s">
        <v>2234</v>
      </c>
      <c r="C91" s="108" t="s">
        <v>2235</v>
      </c>
      <c r="D91" s="111">
        <v>1</v>
      </c>
      <c r="E91" s="107" t="s">
        <v>1860</v>
      </c>
      <c r="G91" s="114"/>
      <c r="H91" s="110">
        <f t="shared" si="20"/>
        <v>0</v>
      </c>
      <c r="I91" s="110">
        <f t="shared" si="18"/>
        <v>0</v>
      </c>
      <c r="J91" s="110"/>
      <c r="K91" s="110">
        <f t="shared" si="19"/>
        <v>0</v>
      </c>
    </row>
    <row r="92" spans="2:11" ht="121.5" x14ac:dyDescent="0.25">
      <c r="B92" s="107" t="s">
        <v>2236</v>
      </c>
      <c r="C92" s="108" t="s">
        <v>2237</v>
      </c>
      <c r="D92" s="111">
        <v>1</v>
      </c>
      <c r="E92" s="107" t="s">
        <v>1860</v>
      </c>
      <c r="G92" s="114"/>
      <c r="H92" s="110">
        <f t="shared" si="20"/>
        <v>0</v>
      </c>
      <c r="I92" s="110">
        <f t="shared" si="18"/>
        <v>0</v>
      </c>
      <c r="J92" s="110"/>
      <c r="K92" s="110">
        <f t="shared" si="19"/>
        <v>0</v>
      </c>
    </row>
    <row r="93" spans="2:11" ht="121.5" x14ac:dyDescent="0.25">
      <c r="B93" s="107" t="s">
        <v>2238</v>
      </c>
      <c r="C93" s="108" t="s">
        <v>2239</v>
      </c>
      <c r="D93" s="111">
        <v>1</v>
      </c>
      <c r="E93" s="107" t="s">
        <v>1860</v>
      </c>
      <c r="G93" s="114"/>
      <c r="H93" s="110">
        <f t="shared" si="20"/>
        <v>0</v>
      </c>
      <c r="I93" s="110">
        <f t="shared" si="18"/>
        <v>0</v>
      </c>
      <c r="J93" s="110"/>
      <c r="K93" s="110">
        <f t="shared" si="19"/>
        <v>0</v>
      </c>
    </row>
    <row r="94" spans="2:11" ht="121.5" x14ac:dyDescent="0.25">
      <c r="B94" s="107" t="s">
        <v>2240</v>
      </c>
      <c r="C94" s="108" t="s">
        <v>2241</v>
      </c>
      <c r="D94" s="111">
        <v>1</v>
      </c>
      <c r="E94" s="107" t="s">
        <v>1860</v>
      </c>
      <c r="G94" s="114"/>
      <c r="H94" s="110">
        <f t="shared" si="20"/>
        <v>0</v>
      </c>
      <c r="I94" s="110">
        <f t="shared" si="18"/>
        <v>0</v>
      </c>
      <c r="J94" s="110"/>
      <c r="K94" s="110">
        <f t="shared" si="19"/>
        <v>0</v>
      </c>
    </row>
    <row r="95" spans="2:11" ht="121.5" x14ac:dyDescent="0.25">
      <c r="B95" s="107" t="s">
        <v>2242</v>
      </c>
      <c r="C95" s="108" t="s">
        <v>2243</v>
      </c>
      <c r="D95" s="111">
        <v>1</v>
      </c>
      <c r="E95" s="107" t="s">
        <v>1860</v>
      </c>
      <c r="G95" s="114"/>
      <c r="H95" s="110">
        <f t="shared" si="20"/>
        <v>0</v>
      </c>
      <c r="I95" s="110">
        <f t="shared" si="18"/>
        <v>0</v>
      </c>
      <c r="J95" s="110"/>
      <c r="K95" s="110">
        <f t="shared" si="19"/>
        <v>0</v>
      </c>
    </row>
    <row r="96" spans="2:11" ht="27" x14ac:dyDescent="0.25">
      <c r="B96" s="104">
        <v>8</v>
      </c>
      <c r="C96" s="105" t="s">
        <v>2244</v>
      </c>
      <c r="D96" s="102" t="s">
        <v>2061</v>
      </c>
      <c r="E96" s="102" t="s">
        <v>0</v>
      </c>
      <c r="G96" s="106" t="s">
        <v>2062</v>
      </c>
      <c r="H96" s="106" t="s">
        <v>2063</v>
      </c>
      <c r="I96" s="103" t="s">
        <v>2064</v>
      </c>
      <c r="J96" s="106" t="s">
        <v>2065</v>
      </c>
      <c r="K96" s="106" t="s">
        <v>2066</v>
      </c>
    </row>
    <row r="97" spans="2:11" ht="27" x14ac:dyDescent="0.25">
      <c r="B97" s="107" t="s">
        <v>2245</v>
      </c>
      <c r="C97" s="108" t="s">
        <v>2246</v>
      </c>
      <c r="D97" s="111">
        <v>1</v>
      </c>
      <c r="E97" s="107" t="s">
        <v>1860</v>
      </c>
      <c r="G97" s="110">
        <v>937683.82</v>
      </c>
      <c r="H97" s="110">
        <f t="shared" ref="H97:H114" si="22">ROUND(+G97*(1+5.1%),0)</f>
        <v>985506</v>
      </c>
      <c r="I97" s="110">
        <f t="shared" si="18"/>
        <v>187246.14</v>
      </c>
      <c r="J97" s="110"/>
      <c r="K97" s="110">
        <f t="shared" ref="K97:K114" si="23">ROUND((+H97+I97+J97),2)</f>
        <v>1172752.1399999999</v>
      </c>
    </row>
    <row r="98" spans="2:11" ht="40.5" x14ac:dyDescent="0.25">
      <c r="B98" s="107" t="s">
        <v>2247</v>
      </c>
      <c r="C98" s="108" t="s">
        <v>2248</v>
      </c>
      <c r="D98" s="111">
        <v>1</v>
      </c>
      <c r="E98" s="107" t="s">
        <v>1860</v>
      </c>
      <c r="G98" s="110">
        <v>973223.06</v>
      </c>
      <c r="H98" s="110">
        <f t="shared" si="22"/>
        <v>1022857</v>
      </c>
      <c r="I98" s="110">
        <f t="shared" si="18"/>
        <v>194342.83000000002</v>
      </c>
      <c r="J98" s="110"/>
      <c r="K98" s="110">
        <f t="shared" si="23"/>
        <v>1217199.83</v>
      </c>
    </row>
    <row r="99" spans="2:11" ht="27" x14ac:dyDescent="0.25">
      <c r="B99" s="107" t="s">
        <v>2249</v>
      </c>
      <c r="C99" s="108" t="s">
        <v>2250</v>
      </c>
      <c r="D99" s="111">
        <v>1</v>
      </c>
      <c r="E99" s="107" t="s">
        <v>1860</v>
      </c>
      <c r="G99" s="110">
        <v>780549.43</v>
      </c>
      <c r="H99" s="110">
        <f t="shared" si="22"/>
        <v>820357</v>
      </c>
      <c r="I99" s="110">
        <f t="shared" si="18"/>
        <v>155867.83000000002</v>
      </c>
      <c r="J99" s="110"/>
      <c r="K99" s="110">
        <f t="shared" si="23"/>
        <v>976224.83</v>
      </c>
    </row>
    <row r="100" spans="2:11" ht="27" x14ac:dyDescent="0.25">
      <c r="B100" s="107" t="s">
        <v>2251</v>
      </c>
      <c r="C100" s="108" t="s">
        <v>2252</v>
      </c>
      <c r="D100" s="111">
        <v>1</v>
      </c>
      <c r="E100" s="107" t="s">
        <v>1860</v>
      </c>
      <c r="G100" s="110">
        <v>473660.93</v>
      </c>
      <c r="H100" s="110">
        <f t="shared" si="22"/>
        <v>497818</v>
      </c>
      <c r="I100" s="110">
        <f t="shared" si="18"/>
        <v>94585.42</v>
      </c>
      <c r="J100" s="110"/>
      <c r="K100" s="110">
        <f t="shared" si="23"/>
        <v>592403.42000000004</v>
      </c>
    </row>
    <row r="101" spans="2:11" ht="27" x14ac:dyDescent="0.25">
      <c r="B101" s="107" t="s">
        <v>2253</v>
      </c>
      <c r="C101" s="108" t="s">
        <v>2254</v>
      </c>
      <c r="D101" s="111">
        <v>1</v>
      </c>
      <c r="E101" s="107" t="s">
        <v>1860</v>
      </c>
      <c r="G101" s="110">
        <v>482287.97</v>
      </c>
      <c r="H101" s="110">
        <f t="shared" si="22"/>
        <v>506885</v>
      </c>
      <c r="I101" s="110">
        <f t="shared" si="18"/>
        <v>96308.15</v>
      </c>
      <c r="J101" s="110"/>
      <c r="K101" s="110">
        <f t="shared" si="23"/>
        <v>603193.15</v>
      </c>
    </row>
    <row r="102" spans="2:11" x14ac:dyDescent="0.25">
      <c r="B102" s="107" t="s">
        <v>2255</v>
      </c>
      <c r="C102" s="108" t="s">
        <v>2256</v>
      </c>
      <c r="D102" s="111">
        <v>1</v>
      </c>
      <c r="E102" s="107" t="s">
        <v>1860</v>
      </c>
      <c r="G102" s="110">
        <v>219780.67</v>
      </c>
      <c r="H102" s="110">
        <f t="shared" si="22"/>
        <v>230989</v>
      </c>
      <c r="I102" s="110">
        <f t="shared" si="18"/>
        <v>43887.91</v>
      </c>
      <c r="J102" s="110"/>
      <c r="K102" s="110">
        <f t="shared" si="23"/>
        <v>274876.90999999997</v>
      </c>
    </row>
    <row r="103" spans="2:11" x14ac:dyDescent="0.25">
      <c r="B103" s="107" t="s">
        <v>2257</v>
      </c>
      <c r="C103" s="108" t="s">
        <v>2258</v>
      </c>
      <c r="D103" s="111">
        <v>1</v>
      </c>
      <c r="E103" s="107" t="s">
        <v>1860</v>
      </c>
      <c r="G103" s="110">
        <v>16680.36</v>
      </c>
      <c r="H103" s="110">
        <f t="shared" si="22"/>
        <v>17531</v>
      </c>
      <c r="I103" s="110">
        <f t="shared" si="18"/>
        <v>3330.89</v>
      </c>
      <c r="J103" s="110"/>
      <c r="K103" s="110">
        <f t="shared" si="23"/>
        <v>20861.89</v>
      </c>
    </row>
    <row r="104" spans="2:11" ht="27" x14ac:dyDescent="0.25">
      <c r="B104" s="107" t="s">
        <v>2259</v>
      </c>
      <c r="C104" s="108" t="s">
        <v>2260</v>
      </c>
      <c r="D104" s="111">
        <v>1</v>
      </c>
      <c r="E104" s="107" t="s">
        <v>1860</v>
      </c>
      <c r="G104" s="110">
        <v>1955164.88</v>
      </c>
      <c r="H104" s="110">
        <f t="shared" si="22"/>
        <v>2054878</v>
      </c>
      <c r="I104" s="110">
        <f t="shared" si="18"/>
        <v>390426.82</v>
      </c>
      <c r="J104" s="110"/>
      <c r="K104" s="110">
        <f t="shared" si="23"/>
        <v>2445304.8199999998</v>
      </c>
    </row>
    <row r="105" spans="2:11" x14ac:dyDescent="0.25">
      <c r="B105" s="107" t="s">
        <v>2261</v>
      </c>
      <c r="C105" s="108" t="s">
        <v>2262</v>
      </c>
      <c r="D105" s="111">
        <v>1</v>
      </c>
      <c r="E105" s="107" t="s">
        <v>1860</v>
      </c>
      <c r="G105" s="110">
        <v>181908.62</v>
      </c>
      <c r="H105" s="110">
        <f t="shared" si="22"/>
        <v>191186</v>
      </c>
      <c r="I105" s="110">
        <f t="shared" si="18"/>
        <v>36325.340000000004</v>
      </c>
      <c r="J105" s="110"/>
      <c r="K105" s="110">
        <f t="shared" si="23"/>
        <v>227511.34</v>
      </c>
    </row>
    <row r="106" spans="2:11" x14ac:dyDescent="0.25">
      <c r="B106" s="107" t="s">
        <v>2263</v>
      </c>
      <c r="C106" s="108" t="s">
        <v>2264</v>
      </c>
      <c r="D106" s="111">
        <v>1</v>
      </c>
      <c r="E106" s="107" t="s">
        <v>1860</v>
      </c>
      <c r="G106" s="110">
        <v>83275.179999999993</v>
      </c>
      <c r="H106" s="110">
        <f t="shared" si="22"/>
        <v>87522</v>
      </c>
      <c r="I106" s="110">
        <f t="shared" si="18"/>
        <v>16629.18</v>
      </c>
      <c r="J106" s="110"/>
      <c r="K106" s="110">
        <f t="shared" si="23"/>
        <v>104151.18</v>
      </c>
    </row>
    <row r="107" spans="2:11" x14ac:dyDescent="0.25">
      <c r="B107" s="107" t="s">
        <v>2265</v>
      </c>
      <c r="C107" s="108" t="s">
        <v>2266</v>
      </c>
      <c r="D107" s="111">
        <v>1</v>
      </c>
      <c r="E107" s="107" t="s">
        <v>1860</v>
      </c>
      <c r="G107" s="110">
        <v>169732.79</v>
      </c>
      <c r="H107" s="110">
        <f t="shared" si="22"/>
        <v>178389</v>
      </c>
      <c r="I107" s="110">
        <f t="shared" si="18"/>
        <v>33893.910000000003</v>
      </c>
      <c r="J107" s="110"/>
      <c r="K107" s="110">
        <f t="shared" si="23"/>
        <v>212282.91</v>
      </c>
    </row>
    <row r="108" spans="2:11" x14ac:dyDescent="0.25">
      <c r="B108" s="107" t="s">
        <v>2267</v>
      </c>
      <c r="C108" s="108" t="s">
        <v>2268</v>
      </c>
      <c r="D108" s="111">
        <v>1</v>
      </c>
      <c r="E108" s="107" t="s">
        <v>1860</v>
      </c>
      <c r="G108" s="110">
        <v>1143387.49</v>
      </c>
      <c r="H108" s="110">
        <f t="shared" si="22"/>
        <v>1201700</v>
      </c>
      <c r="I108" s="110">
        <f t="shared" si="18"/>
        <v>228323</v>
      </c>
      <c r="J108" s="110"/>
      <c r="K108" s="110">
        <f t="shared" si="23"/>
        <v>1430023</v>
      </c>
    </row>
    <row r="109" spans="2:11" x14ac:dyDescent="0.25">
      <c r="B109" s="107" t="s">
        <v>2269</v>
      </c>
      <c r="C109" s="108" t="s">
        <v>2270</v>
      </c>
      <c r="D109" s="111">
        <v>1</v>
      </c>
      <c r="E109" s="107" t="s">
        <v>1860</v>
      </c>
      <c r="G109" s="110">
        <v>1613510.75</v>
      </c>
      <c r="H109" s="110">
        <f t="shared" si="22"/>
        <v>1695800</v>
      </c>
      <c r="I109" s="110">
        <f t="shared" si="18"/>
        <v>322202</v>
      </c>
      <c r="J109" s="110"/>
      <c r="K109" s="110">
        <f t="shared" si="23"/>
        <v>2018002</v>
      </c>
    </row>
    <row r="110" spans="2:11" x14ac:dyDescent="0.25">
      <c r="B110" s="107" t="s">
        <v>2271</v>
      </c>
      <c r="C110" s="108" t="s">
        <v>2272</v>
      </c>
      <c r="D110" s="111">
        <v>1</v>
      </c>
      <c r="E110" s="107" t="s">
        <v>1860</v>
      </c>
      <c r="G110" s="110">
        <v>1911585.17</v>
      </c>
      <c r="H110" s="110">
        <f t="shared" si="22"/>
        <v>2009076</v>
      </c>
      <c r="I110" s="110">
        <f t="shared" si="18"/>
        <v>381724.44</v>
      </c>
      <c r="J110" s="110"/>
      <c r="K110" s="110">
        <f t="shared" si="23"/>
        <v>2390800.44</v>
      </c>
    </row>
    <row r="111" spans="2:11" x14ac:dyDescent="0.25">
      <c r="B111" s="107" t="s">
        <v>2273</v>
      </c>
      <c r="C111" s="108" t="s">
        <v>2274</v>
      </c>
      <c r="D111" s="111">
        <v>1</v>
      </c>
      <c r="E111" s="107" t="s">
        <v>1860</v>
      </c>
      <c r="G111" s="110">
        <v>411472.94</v>
      </c>
      <c r="H111" s="110">
        <f t="shared" si="22"/>
        <v>432458</v>
      </c>
      <c r="I111" s="110">
        <f t="shared" si="18"/>
        <v>82167.02</v>
      </c>
      <c r="J111" s="110"/>
      <c r="K111" s="110">
        <f t="shared" si="23"/>
        <v>514625.02</v>
      </c>
    </row>
    <row r="112" spans="2:11" x14ac:dyDescent="0.25">
      <c r="B112" s="107" t="s">
        <v>2275</v>
      </c>
      <c r="C112" s="108" t="s">
        <v>2276</v>
      </c>
      <c r="D112" s="111">
        <v>1</v>
      </c>
      <c r="E112" s="107" t="s">
        <v>1860</v>
      </c>
      <c r="G112" s="110">
        <v>868536.56</v>
      </c>
      <c r="H112" s="110">
        <f t="shared" si="22"/>
        <v>912832</v>
      </c>
      <c r="I112" s="110">
        <f t="shared" si="18"/>
        <v>173438.08000000002</v>
      </c>
      <c r="J112" s="110"/>
      <c r="K112" s="110">
        <f t="shared" si="23"/>
        <v>1086270.08</v>
      </c>
    </row>
    <row r="113" spans="2:11" x14ac:dyDescent="0.25">
      <c r="B113" s="107" t="s">
        <v>2277</v>
      </c>
      <c r="C113" s="108" t="s">
        <v>2268</v>
      </c>
      <c r="D113" s="111">
        <v>1</v>
      </c>
      <c r="E113" s="107" t="s">
        <v>1860</v>
      </c>
      <c r="G113" s="110">
        <v>1040609.63</v>
      </c>
      <c r="H113" s="110">
        <f t="shared" si="22"/>
        <v>1093681</v>
      </c>
      <c r="I113" s="110">
        <f t="shared" si="18"/>
        <v>207799.39</v>
      </c>
      <c r="J113" s="110"/>
      <c r="K113" s="110">
        <f t="shared" si="23"/>
        <v>1301480.3899999999</v>
      </c>
    </row>
    <row r="114" spans="2:11" x14ac:dyDescent="0.25">
      <c r="B114" s="107" t="s">
        <v>2278</v>
      </c>
      <c r="C114" s="108" t="s">
        <v>2279</v>
      </c>
      <c r="D114" s="111">
        <v>1</v>
      </c>
      <c r="E114" s="107" t="s">
        <v>1860</v>
      </c>
      <c r="G114" s="110">
        <v>55755.23</v>
      </c>
      <c r="H114" s="110">
        <f t="shared" si="22"/>
        <v>58599</v>
      </c>
      <c r="I114" s="110">
        <f t="shared" si="18"/>
        <v>11133.81</v>
      </c>
      <c r="J114" s="110"/>
      <c r="K114" s="110">
        <f t="shared" si="23"/>
        <v>69732.81</v>
      </c>
    </row>
    <row r="115" spans="2:11" ht="27" x14ac:dyDescent="0.25">
      <c r="B115" s="104">
        <v>9</v>
      </c>
      <c r="C115" s="105" t="s">
        <v>2280</v>
      </c>
      <c r="D115" s="102" t="s">
        <v>2061</v>
      </c>
      <c r="E115" s="102" t="s">
        <v>0</v>
      </c>
      <c r="G115" s="106" t="s">
        <v>2062</v>
      </c>
      <c r="H115" s="106" t="s">
        <v>2063</v>
      </c>
      <c r="I115" s="106" t="s">
        <v>2064</v>
      </c>
      <c r="J115" s="106" t="s">
        <v>2065</v>
      </c>
      <c r="K115" s="106" t="s">
        <v>2066</v>
      </c>
    </row>
    <row r="116" spans="2:11" x14ac:dyDescent="0.25">
      <c r="B116" s="107" t="s">
        <v>2281</v>
      </c>
      <c r="C116" s="108" t="s">
        <v>2282</v>
      </c>
      <c r="D116" s="111">
        <v>1</v>
      </c>
      <c r="E116" s="107" t="s">
        <v>1860</v>
      </c>
      <c r="G116" s="110">
        <v>99445.98</v>
      </c>
      <c r="H116" s="110">
        <f t="shared" ref="H116:H135" si="24">ROUND(+G116*(1+5.1%),0)</f>
        <v>104518</v>
      </c>
      <c r="I116" s="110">
        <f t="shared" ref="I116:I135" si="25">+H116*19%</f>
        <v>19858.420000000002</v>
      </c>
      <c r="J116" s="110"/>
      <c r="K116" s="110">
        <f t="shared" ref="K116:K135" si="26">ROUND((+H116+I116+J116),2)</f>
        <v>124376.42</v>
      </c>
    </row>
    <row r="117" spans="2:11" x14ac:dyDescent="0.25">
      <c r="B117" s="107" t="s">
        <v>2283</v>
      </c>
      <c r="C117" s="108" t="s">
        <v>2284</v>
      </c>
      <c r="D117" s="111">
        <v>1</v>
      </c>
      <c r="E117" s="107" t="s">
        <v>1860</v>
      </c>
      <c r="G117" s="110">
        <v>288416.84999999998</v>
      </c>
      <c r="H117" s="110">
        <f t="shared" si="24"/>
        <v>303126</v>
      </c>
      <c r="I117" s="110">
        <f t="shared" si="25"/>
        <v>57593.94</v>
      </c>
      <c r="J117" s="110"/>
      <c r="K117" s="110">
        <f t="shared" si="26"/>
        <v>360719.94</v>
      </c>
    </row>
    <row r="118" spans="2:11" x14ac:dyDescent="0.25">
      <c r="B118" s="107" t="s">
        <v>2285</v>
      </c>
      <c r="C118" s="108" t="s">
        <v>2286</v>
      </c>
      <c r="D118" s="111">
        <v>1</v>
      </c>
      <c r="E118" s="107" t="s">
        <v>1860</v>
      </c>
      <c r="G118" s="110">
        <v>428624.88</v>
      </c>
      <c r="H118" s="110">
        <f t="shared" si="24"/>
        <v>450485</v>
      </c>
      <c r="I118" s="110">
        <f t="shared" si="25"/>
        <v>85592.15</v>
      </c>
      <c r="J118" s="110"/>
      <c r="K118" s="110">
        <f t="shared" si="26"/>
        <v>536077.15</v>
      </c>
    </row>
    <row r="119" spans="2:11" x14ac:dyDescent="0.25">
      <c r="B119" s="107" t="s">
        <v>2287</v>
      </c>
      <c r="C119" s="108" t="s">
        <v>2288</v>
      </c>
      <c r="D119" s="111">
        <v>1</v>
      </c>
      <c r="E119" s="107" t="s">
        <v>1860</v>
      </c>
      <c r="G119" s="110">
        <v>423515.83</v>
      </c>
      <c r="H119" s="110">
        <f t="shared" si="24"/>
        <v>445115</v>
      </c>
      <c r="I119" s="110">
        <f t="shared" si="25"/>
        <v>84571.85</v>
      </c>
      <c r="J119" s="110"/>
      <c r="K119" s="110">
        <f t="shared" si="26"/>
        <v>529686.85</v>
      </c>
    </row>
    <row r="120" spans="2:11" x14ac:dyDescent="0.25">
      <c r="B120" s="107" t="s">
        <v>2289</v>
      </c>
      <c r="C120" s="108" t="s">
        <v>2290</v>
      </c>
      <c r="D120" s="111">
        <v>1</v>
      </c>
      <c r="E120" s="107" t="s">
        <v>1860</v>
      </c>
      <c r="G120" s="110">
        <v>902237.63</v>
      </c>
      <c r="H120" s="110">
        <f t="shared" si="24"/>
        <v>948252</v>
      </c>
      <c r="I120" s="110">
        <f t="shared" si="25"/>
        <v>180167.88</v>
      </c>
      <c r="J120" s="110"/>
      <c r="K120" s="110">
        <f t="shared" si="26"/>
        <v>1128419.8799999999</v>
      </c>
    </row>
    <row r="121" spans="2:11" x14ac:dyDescent="0.25">
      <c r="B121" s="107" t="s">
        <v>2291</v>
      </c>
      <c r="C121" s="108" t="s">
        <v>2292</v>
      </c>
      <c r="D121" s="111">
        <v>1</v>
      </c>
      <c r="E121" s="107" t="s">
        <v>1860</v>
      </c>
      <c r="G121" s="110">
        <v>979297.96</v>
      </c>
      <c r="H121" s="110">
        <f t="shared" si="24"/>
        <v>1029242</v>
      </c>
      <c r="I121" s="110">
        <f t="shared" si="25"/>
        <v>195555.98</v>
      </c>
      <c r="J121" s="110"/>
      <c r="K121" s="110">
        <f t="shared" si="26"/>
        <v>1224797.98</v>
      </c>
    </row>
    <row r="122" spans="2:11" x14ac:dyDescent="0.25">
      <c r="B122" s="107" t="s">
        <v>2293</v>
      </c>
      <c r="C122" s="108" t="s">
        <v>2294</v>
      </c>
      <c r="D122" s="111">
        <v>1</v>
      </c>
      <c r="E122" s="107" t="s">
        <v>1860</v>
      </c>
      <c r="G122" s="110">
        <v>808608.74</v>
      </c>
      <c r="H122" s="110">
        <f t="shared" si="24"/>
        <v>849848</v>
      </c>
      <c r="I122" s="110">
        <f t="shared" si="25"/>
        <v>161471.12</v>
      </c>
      <c r="J122" s="110"/>
      <c r="K122" s="110">
        <f t="shared" si="26"/>
        <v>1011319.12</v>
      </c>
    </row>
    <row r="123" spans="2:11" x14ac:dyDescent="0.25">
      <c r="B123" s="107" t="s">
        <v>2295</v>
      </c>
      <c r="C123" s="108" t="s">
        <v>2296</v>
      </c>
      <c r="D123" s="111">
        <v>1</v>
      </c>
      <c r="E123" s="107" t="s">
        <v>1860</v>
      </c>
      <c r="G123" s="110">
        <v>1539700.5</v>
      </c>
      <c r="H123" s="110">
        <f t="shared" si="24"/>
        <v>1618225</v>
      </c>
      <c r="I123" s="110">
        <f t="shared" si="25"/>
        <v>307462.75</v>
      </c>
      <c r="J123" s="110"/>
      <c r="K123" s="110">
        <f t="shared" si="26"/>
        <v>1925687.75</v>
      </c>
    </row>
    <row r="124" spans="2:11" x14ac:dyDescent="0.25">
      <c r="B124" s="107" t="s">
        <v>2297</v>
      </c>
      <c r="C124" s="108" t="s">
        <v>2298</v>
      </c>
      <c r="D124" s="111">
        <v>1</v>
      </c>
      <c r="E124" s="107" t="s">
        <v>1860</v>
      </c>
      <c r="G124" s="110">
        <v>1570149.79</v>
      </c>
      <c r="H124" s="110">
        <f t="shared" si="24"/>
        <v>1650227</v>
      </c>
      <c r="I124" s="110">
        <f t="shared" si="25"/>
        <v>313543.13</v>
      </c>
      <c r="J124" s="110"/>
      <c r="K124" s="110">
        <f t="shared" si="26"/>
        <v>1963770.13</v>
      </c>
    </row>
    <row r="125" spans="2:11" x14ac:dyDescent="0.25">
      <c r="B125" s="107" t="s">
        <v>2299</v>
      </c>
      <c r="C125" s="108" t="s">
        <v>2300</v>
      </c>
      <c r="D125" s="111">
        <v>1</v>
      </c>
      <c r="E125" s="107" t="s">
        <v>1860</v>
      </c>
      <c r="G125" s="110">
        <v>1316738.58</v>
      </c>
      <c r="H125" s="110">
        <f t="shared" si="24"/>
        <v>1383892</v>
      </c>
      <c r="I125" s="110">
        <f t="shared" si="25"/>
        <v>262939.48</v>
      </c>
      <c r="J125" s="110"/>
      <c r="K125" s="110">
        <f t="shared" si="26"/>
        <v>1646831.48</v>
      </c>
    </row>
    <row r="126" spans="2:11" x14ac:dyDescent="0.25">
      <c r="B126" s="107" t="s">
        <v>2301</v>
      </c>
      <c r="C126" s="108" t="s">
        <v>2302</v>
      </c>
      <c r="D126" s="111">
        <v>1</v>
      </c>
      <c r="E126" s="107" t="s">
        <v>1860</v>
      </c>
      <c r="G126" s="110">
        <v>1474990.21</v>
      </c>
      <c r="H126" s="110">
        <f t="shared" si="24"/>
        <v>1550215</v>
      </c>
      <c r="I126" s="110">
        <f t="shared" si="25"/>
        <v>294540.84999999998</v>
      </c>
      <c r="J126" s="110"/>
      <c r="K126" s="110">
        <f t="shared" si="26"/>
        <v>1844755.85</v>
      </c>
    </row>
    <row r="127" spans="2:11" x14ac:dyDescent="0.25">
      <c r="B127" s="107" t="s">
        <v>2303</v>
      </c>
      <c r="C127" s="108" t="s">
        <v>2304</v>
      </c>
      <c r="D127" s="111">
        <v>1</v>
      </c>
      <c r="E127" s="107" t="s">
        <v>1860</v>
      </c>
      <c r="G127" s="110">
        <v>3224951.31</v>
      </c>
      <c r="H127" s="110">
        <f t="shared" si="24"/>
        <v>3389424</v>
      </c>
      <c r="I127" s="110">
        <f t="shared" si="25"/>
        <v>643990.56000000006</v>
      </c>
      <c r="J127" s="110"/>
      <c r="K127" s="110">
        <f t="shared" si="26"/>
        <v>4033414.56</v>
      </c>
    </row>
    <row r="128" spans="2:11" x14ac:dyDescent="0.25">
      <c r="B128" s="107" t="s">
        <v>2305</v>
      </c>
      <c r="C128" s="108" t="s">
        <v>2306</v>
      </c>
      <c r="D128" s="111">
        <v>1</v>
      </c>
      <c r="E128" s="107" t="s">
        <v>1860</v>
      </c>
      <c r="G128" s="110">
        <v>4812924.92</v>
      </c>
      <c r="H128" s="110">
        <f t="shared" si="24"/>
        <v>5058384</v>
      </c>
      <c r="I128" s="110">
        <f t="shared" si="25"/>
        <v>961092.96</v>
      </c>
      <c r="J128" s="110"/>
      <c r="K128" s="110">
        <f t="shared" si="26"/>
        <v>6019476.96</v>
      </c>
    </row>
    <row r="129" spans="2:11" x14ac:dyDescent="0.25">
      <c r="B129" s="107" t="s">
        <v>2307</v>
      </c>
      <c r="C129" s="108" t="s">
        <v>2308</v>
      </c>
      <c r="D129" s="111">
        <v>1</v>
      </c>
      <c r="E129" s="107" t="s">
        <v>1860</v>
      </c>
      <c r="G129" s="110">
        <v>970969.46</v>
      </c>
      <c r="H129" s="110">
        <f t="shared" si="24"/>
        <v>1020489</v>
      </c>
      <c r="I129" s="110">
        <f t="shared" si="25"/>
        <v>193892.91</v>
      </c>
      <c r="J129" s="110"/>
      <c r="K129" s="110">
        <f t="shared" si="26"/>
        <v>1214381.9099999999</v>
      </c>
    </row>
    <row r="130" spans="2:11" x14ac:dyDescent="0.25">
      <c r="B130" s="107" t="s">
        <v>2309</v>
      </c>
      <c r="C130" s="108" t="s">
        <v>2310</v>
      </c>
      <c r="D130" s="111">
        <v>1</v>
      </c>
      <c r="E130" s="107" t="s">
        <v>1860</v>
      </c>
      <c r="G130" s="110">
        <v>1420897.51</v>
      </c>
      <c r="H130" s="110">
        <f t="shared" si="24"/>
        <v>1493363</v>
      </c>
      <c r="I130" s="110">
        <f t="shared" si="25"/>
        <v>283738.97000000003</v>
      </c>
      <c r="J130" s="110"/>
      <c r="K130" s="110">
        <f t="shared" si="26"/>
        <v>1777101.97</v>
      </c>
    </row>
    <row r="131" spans="2:11" x14ac:dyDescent="0.25">
      <c r="B131" s="107" t="s">
        <v>2311</v>
      </c>
      <c r="C131" s="108" t="s">
        <v>2312</v>
      </c>
      <c r="D131" s="111">
        <v>1</v>
      </c>
      <c r="E131" s="107" t="s">
        <v>1860</v>
      </c>
      <c r="G131" s="110">
        <v>3813990.87</v>
      </c>
      <c r="H131" s="110">
        <f t="shared" si="24"/>
        <v>4008504</v>
      </c>
      <c r="I131" s="110">
        <f t="shared" si="25"/>
        <v>761615.76</v>
      </c>
      <c r="J131" s="110"/>
      <c r="K131" s="110">
        <f t="shared" si="26"/>
        <v>4770119.76</v>
      </c>
    </row>
    <row r="132" spans="2:11" x14ac:dyDescent="0.25">
      <c r="B132" s="107" t="s">
        <v>2313</v>
      </c>
      <c r="C132" s="108" t="s">
        <v>2314</v>
      </c>
      <c r="D132" s="111">
        <v>1</v>
      </c>
      <c r="E132" s="107" t="s">
        <v>1860</v>
      </c>
      <c r="G132" s="110">
        <v>4258543.43</v>
      </c>
      <c r="H132" s="110">
        <f t="shared" si="24"/>
        <v>4475729</v>
      </c>
      <c r="I132" s="110">
        <f t="shared" si="25"/>
        <v>850388.51</v>
      </c>
      <c r="J132" s="110"/>
      <c r="K132" s="110">
        <f t="shared" si="26"/>
        <v>5326117.51</v>
      </c>
    </row>
    <row r="133" spans="2:11" x14ac:dyDescent="0.25">
      <c r="B133" s="107" t="s">
        <v>2315</v>
      </c>
      <c r="C133" s="108" t="s">
        <v>2316</v>
      </c>
      <c r="D133" s="111">
        <v>1</v>
      </c>
      <c r="E133" s="107" t="s">
        <v>1860</v>
      </c>
      <c r="G133" s="110">
        <v>11840728.789999999</v>
      </c>
      <c r="H133" s="110">
        <f t="shared" si="24"/>
        <v>12444606</v>
      </c>
      <c r="I133" s="110">
        <f t="shared" si="25"/>
        <v>2364475.14</v>
      </c>
      <c r="J133" s="110"/>
      <c r="K133" s="110">
        <f t="shared" si="26"/>
        <v>14809081.140000001</v>
      </c>
    </row>
    <row r="134" spans="2:11" ht="27" x14ac:dyDescent="0.25">
      <c r="B134" s="107" t="s">
        <v>2317</v>
      </c>
      <c r="C134" s="108" t="s">
        <v>2318</v>
      </c>
      <c r="D134" s="111">
        <v>1</v>
      </c>
      <c r="E134" s="107" t="s">
        <v>1860</v>
      </c>
      <c r="G134" s="110">
        <v>383309.92</v>
      </c>
      <c r="H134" s="110">
        <f t="shared" si="24"/>
        <v>402859</v>
      </c>
      <c r="I134" s="110">
        <f t="shared" si="25"/>
        <v>76543.210000000006</v>
      </c>
      <c r="J134" s="110"/>
      <c r="K134" s="110">
        <f t="shared" si="26"/>
        <v>479402.21</v>
      </c>
    </row>
    <row r="135" spans="2:11" ht="40.5" x14ac:dyDescent="0.25">
      <c r="B135" s="107" t="s">
        <v>2319</v>
      </c>
      <c r="C135" s="108" t="s">
        <v>2320</v>
      </c>
      <c r="D135" s="111">
        <v>1</v>
      </c>
      <c r="E135" s="107" t="s">
        <v>1860</v>
      </c>
      <c r="G135" s="110">
        <v>33458.76</v>
      </c>
      <c r="H135" s="110">
        <f t="shared" si="24"/>
        <v>35165</v>
      </c>
      <c r="I135" s="110">
        <f t="shared" si="25"/>
        <v>6681.35</v>
      </c>
      <c r="J135" s="110"/>
      <c r="K135" s="110">
        <f t="shared" si="26"/>
        <v>41846.35</v>
      </c>
    </row>
    <row r="136" spans="2:11" ht="27" x14ac:dyDescent="0.25">
      <c r="B136" s="104">
        <v>10</v>
      </c>
      <c r="C136" s="105" t="s">
        <v>2321</v>
      </c>
      <c r="D136" s="102" t="s">
        <v>2061</v>
      </c>
      <c r="E136" s="102" t="s">
        <v>0</v>
      </c>
      <c r="G136" s="106" t="s">
        <v>2062</v>
      </c>
      <c r="H136" s="106" t="s">
        <v>2063</v>
      </c>
      <c r="I136" s="106" t="s">
        <v>2064</v>
      </c>
      <c r="J136" s="106" t="s">
        <v>2065</v>
      </c>
      <c r="K136" s="106" t="s">
        <v>2066</v>
      </c>
    </row>
    <row r="137" spans="2:11" ht="40.5" x14ac:dyDescent="0.25">
      <c r="B137" s="107" t="s">
        <v>2322</v>
      </c>
      <c r="C137" s="108" t="s">
        <v>2323</v>
      </c>
      <c r="D137" s="111">
        <v>1</v>
      </c>
      <c r="E137" s="107" t="s">
        <v>1860</v>
      </c>
      <c r="G137" s="110">
        <v>22728.27</v>
      </c>
      <c r="H137" s="110">
        <f t="shared" ref="H137:H146" si="27">ROUND(+G137*(1+5.1%),0)</f>
        <v>23887</v>
      </c>
      <c r="I137" s="110"/>
      <c r="J137" s="110">
        <f>+H137*8%</f>
        <v>1910.96</v>
      </c>
      <c r="K137" s="110">
        <f t="shared" ref="K137:K146" si="28">ROUND((+H137+I137+J137),2)</f>
        <v>25797.96</v>
      </c>
    </row>
    <row r="138" spans="2:11" ht="40.5" x14ac:dyDescent="0.25">
      <c r="B138" s="107" t="s">
        <v>2324</v>
      </c>
      <c r="C138" s="108" t="s">
        <v>2325</v>
      </c>
      <c r="D138" s="111">
        <v>1</v>
      </c>
      <c r="E138" s="107" t="s">
        <v>1860</v>
      </c>
      <c r="G138" s="110">
        <v>28862.12</v>
      </c>
      <c r="H138" s="110">
        <f t="shared" si="27"/>
        <v>30334</v>
      </c>
      <c r="I138" s="110"/>
      <c r="J138" s="110">
        <f t="shared" ref="J138:J146" si="29">+H138*8%</f>
        <v>2426.7200000000003</v>
      </c>
      <c r="K138" s="110">
        <f t="shared" si="28"/>
        <v>32760.720000000001</v>
      </c>
    </row>
    <row r="139" spans="2:11" ht="40.5" x14ac:dyDescent="0.25">
      <c r="B139" s="107" t="s">
        <v>2326</v>
      </c>
      <c r="C139" s="108" t="s">
        <v>2327</v>
      </c>
      <c r="D139" s="111">
        <v>1</v>
      </c>
      <c r="E139" s="107" t="s">
        <v>1860</v>
      </c>
      <c r="G139" s="110">
        <v>28179.79</v>
      </c>
      <c r="H139" s="110">
        <f t="shared" si="27"/>
        <v>29617</v>
      </c>
      <c r="I139" s="110"/>
      <c r="J139" s="110">
        <f t="shared" si="29"/>
        <v>2369.36</v>
      </c>
      <c r="K139" s="110">
        <f t="shared" si="28"/>
        <v>31986.36</v>
      </c>
    </row>
    <row r="140" spans="2:11" ht="40.5" x14ac:dyDescent="0.25">
      <c r="B140" s="107" t="s">
        <v>2328</v>
      </c>
      <c r="C140" s="108" t="s">
        <v>2329</v>
      </c>
      <c r="D140" s="111">
        <v>1</v>
      </c>
      <c r="E140" s="107" t="s">
        <v>1860</v>
      </c>
      <c r="G140" s="110">
        <v>24021.83</v>
      </c>
      <c r="H140" s="110">
        <f t="shared" si="27"/>
        <v>25247</v>
      </c>
      <c r="I140" s="110"/>
      <c r="J140" s="110">
        <f t="shared" si="29"/>
        <v>2019.76</v>
      </c>
      <c r="K140" s="110">
        <f t="shared" si="28"/>
        <v>27266.76</v>
      </c>
    </row>
    <row r="141" spans="2:11" ht="54" x14ac:dyDescent="0.25">
      <c r="B141" s="107" t="s">
        <v>2330</v>
      </c>
      <c r="C141" s="108" t="s">
        <v>2331</v>
      </c>
      <c r="D141" s="111">
        <v>1</v>
      </c>
      <c r="E141" s="107" t="s">
        <v>1860</v>
      </c>
      <c r="G141" s="110">
        <v>32479.53</v>
      </c>
      <c r="H141" s="110">
        <f t="shared" si="27"/>
        <v>34136</v>
      </c>
      <c r="I141" s="110"/>
      <c r="J141" s="110">
        <f t="shared" si="29"/>
        <v>2730.88</v>
      </c>
      <c r="K141" s="110">
        <f t="shared" si="28"/>
        <v>36866.879999999997</v>
      </c>
    </row>
    <row r="142" spans="2:11" ht="54" x14ac:dyDescent="0.25">
      <c r="B142" s="107" t="s">
        <v>2332</v>
      </c>
      <c r="C142" s="108" t="s">
        <v>2333</v>
      </c>
      <c r="D142" s="111">
        <v>1</v>
      </c>
      <c r="E142" s="107" t="s">
        <v>1860</v>
      </c>
      <c r="G142" s="110">
        <v>28037.45</v>
      </c>
      <c r="H142" s="110">
        <f t="shared" si="27"/>
        <v>29467</v>
      </c>
      <c r="I142" s="110"/>
      <c r="J142" s="110">
        <f t="shared" si="29"/>
        <v>2357.36</v>
      </c>
      <c r="K142" s="110">
        <f t="shared" si="28"/>
        <v>31824.36</v>
      </c>
    </row>
    <row r="143" spans="2:11" ht="67.5" x14ac:dyDescent="0.25">
      <c r="B143" s="107" t="s">
        <v>2334</v>
      </c>
      <c r="C143" s="108" t="s">
        <v>2335</v>
      </c>
      <c r="D143" s="111">
        <v>1</v>
      </c>
      <c r="E143" s="107" t="s">
        <v>1860</v>
      </c>
      <c r="G143" s="110">
        <v>28504.15</v>
      </c>
      <c r="H143" s="110">
        <f t="shared" si="27"/>
        <v>29958</v>
      </c>
      <c r="I143" s="110"/>
      <c r="J143" s="110">
        <f t="shared" si="29"/>
        <v>2396.64</v>
      </c>
      <c r="K143" s="110">
        <f t="shared" si="28"/>
        <v>32354.639999999999</v>
      </c>
    </row>
    <row r="144" spans="2:11" ht="40.5" x14ac:dyDescent="0.25">
      <c r="B144" s="107" t="s">
        <v>2336</v>
      </c>
      <c r="C144" s="108" t="s">
        <v>2337</v>
      </c>
      <c r="D144" s="111">
        <v>1</v>
      </c>
      <c r="E144" s="107" t="s">
        <v>1860</v>
      </c>
      <c r="G144" s="110">
        <v>23573.759999999998</v>
      </c>
      <c r="H144" s="110">
        <f t="shared" si="27"/>
        <v>24776</v>
      </c>
      <c r="I144" s="110"/>
      <c r="J144" s="110">
        <f t="shared" si="29"/>
        <v>1982.0800000000002</v>
      </c>
      <c r="K144" s="110">
        <f t="shared" si="28"/>
        <v>26758.080000000002</v>
      </c>
    </row>
    <row r="145" spans="2:11" ht="54" x14ac:dyDescent="0.25">
      <c r="B145" s="107" t="s">
        <v>2338</v>
      </c>
      <c r="C145" s="108" t="s">
        <v>2339</v>
      </c>
      <c r="D145" s="111">
        <v>1</v>
      </c>
      <c r="E145" s="107" t="s">
        <v>1860</v>
      </c>
      <c r="G145" s="110">
        <v>24580.95</v>
      </c>
      <c r="H145" s="110">
        <f t="shared" si="27"/>
        <v>25835</v>
      </c>
      <c r="I145" s="110"/>
      <c r="J145" s="110">
        <f t="shared" si="29"/>
        <v>2066.8000000000002</v>
      </c>
      <c r="K145" s="110">
        <f t="shared" si="28"/>
        <v>27901.8</v>
      </c>
    </row>
    <row r="146" spans="2:11" ht="40.5" x14ac:dyDescent="0.25">
      <c r="B146" s="107" t="s">
        <v>2340</v>
      </c>
      <c r="C146" s="108" t="s">
        <v>2341</v>
      </c>
      <c r="D146" s="109">
        <v>1</v>
      </c>
      <c r="E146" s="107" t="s">
        <v>1860</v>
      </c>
      <c r="G146" s="110">
        <v>28183.68</v>
      </c>
      <c r="H146" s="110">
        <f t="shared" si="27"/>
        <v>29621</v>
      </c>
      <c r="I146" s="110"/>
      <c r="J146" s="110">
        <f t="shared" si="29"/>
        <v>2369.6799999999998</v>
      </c>
      <c r="K146" s="110">
        <f t="shared" si="28"/>
        <v>31990.68</v>
      </c>
    </row>
    <row r="147" spans="2:11" ht="27" x14ac:dyDescent="0.25">
      <c r="B147" s="104">
        <v>11</v>
      </c>
      <c r="C147" s="105" t="s">
        <v>2342</v>
      </c>
      <c r="D147" s="102" t="s">
        <v>2061</v>
      </c>
      <c r="E147" s="102" t="s">
        <v>0</v>
      </c>
      <c r="G147" s="106" t="s">
        <v>2062</v>
      </c>
      <c r="H147" s="106" t="s">
        <v>2063</v>
      </c>
      <c r="I147" s="106" t="s">
        <v>2064</v>
      </c>
      <c r="J147" s="106" t="s">
        <v>2065</v>
      </c>
      <c r="K147" s="106" t="s">
        <v>2066</v>
      </c>
    </row>
    <row r="148" spans="2:11" ht="27" x14ac:dyDescent="0.25">
      <c r="B148" s="107" t="s">
        <v>2343</v>
      </c>
      <c r="C148" s="108" t="s">
        <v>2344</v>
      </c>
      <c r="D148" s="109">
        <v>1</v>
      </c>
      <c r="E148" s="107" t="s">
        <v>1860</v>
      </c>
      <c r="G148" s="110">
        <v>20123.400000000001</v>
      </c>
      <c r="H148" s="110">
        <f t="shared" ref="H148:H158" si="30">ROUND(+G148*(1+5.1%),0)</f>
        <v>21150</v>
      </c>
      <c r="I148" s="110"/>
      <c r="J148" s="110">
        <f t="shared" ref="J148:J158" si="31">+H148*8%</f>
        <v>1692</v>
      </c>
      <c r="K148" s="110">
        <f t="shared" ref="K148:K158" si="32">ROUND((+H148+I148+J148),2)</f>
        <v>22842</v>
      </c>
    </row>
    <row r="149" spans="2:11" ht="27" x14ac:dyDescent="0.25">
      <c r="B149" s="107" t="s">
        <v>2345</v>
      </c>
      <c r="C149" s="108" t="s">
        <v>2346</v>
      </c>
      <c r="D149" s="109">
        <v>1</v>
      </c>
      <c r="E149" s="107" t="s">
        <v>1860</v>
      </c>
      <c r="G149" s="110">
        <v>23557.98</v>
      </c>
      <c r="H149" s="110">
        <f t="shared" si="30"/>
        <v>24759</v>
      </c>
      <c r="I149" s="110"/>
      <c r="J149" s="110">
        <f t="shared" si="31"/>
        <v>1980.72</v>
      </c>
      <c r="K149" s="110">
        <f t="shared" si="32"/>
        <v>26739.72</v>
      </c>
    </row>
    <row r="150" spans="2:11" ht="27" x14ac:dyDescent="0.25">
      <c r="B150" s="107" t="s">
        <v>2347</v>
      </c>
      <c r="C150" s="108" t="s">
        <v>2348</v>
      </c>
      <c r="D150" s="109">
        <v>1</v>
      </c>
      <c r="E150" s="107" t="s">
        <v>1860</v>
      </c>
      <c r="G150" s="110">
        <v>25794.45</v>
      </c>
      <c r="H150" s="110">
        <f t="shared" si="30"/>
        <v>27110</v>
      </c>
      <c r="I150" s="110"/>
      <c r="J150" s="110">
        <f t="shared" si="31"/>
        <v>2168.8000000000002</v>
      </c>
      <c r="K150" s="110">
        <f t="shared" si="32"/>
        <v>29278.799999999999</v>
      </c>
    </row>
    <row r="151" spans="2:11" ht="27" x14ac:dyDescent="0.25">
      <c r="B151" s="107" t="s">
        <v>2349</v>
      </c>
      <c r="C151" s="108" t="s">
        <v>2350</v>
      </c>
      <c r="D151" s="109">
        <v>1</v>
      </c>
      <c r="E151" s="107" t="s">
        <v>1860</v>
      </c>
      <c r="G151" s="110">
        <v>15305.48</v>
      </c>
      <c r="H151" s="110">
        <f t="shared" si="30"/>
        <v>16086</v>
      </c>
      <c r="I151" s="110"/>
      <c r="J151" s="110">
        <f t="shared" si="31"/>
        <v>1286.8800000000001</v>
      </c>
      <c r="K151" s="110">
        <f t="shared" si="32"/>
        <v>17372.88</v>
      </c>
    </row>
    <row r="152" spans="2:11" ht="27" x14ac:dyDescent="0.25">
      <c r="B152" s="107" t="s">
        <v>2351</v>
      </c>
      <c r="C152" s="108" t="s">
        <v>2352</v>
      </c>
      <c r="D152" s="109">
        <v>1</v>
      </c>
      <c r="E152" s="107" t="s">
        <v>1860</v>
      </c>
      <c r="G152" s="110">
        <v>13046.98</v>
      </c>
      <c r="H152" s="110">
        <f t="shared" si="30"/>
        <v>13712</v>
      </c>
      <c r="I152" s="110"/>
      <c r="J152" s="110">
        <f t="shared" si="31"/>
        <v>1096.96</v>
      </c>
      <c r="K152" s="110">
        <f t="shared" si="32"/>
        <v>14808.96</v>
      </c>
    </row>
    <row r="153" spans="2:11" x14ac:dyDescent="0.25">
      <c r="B153" s="107" t="s">
        <v>2353</v>
      </c>
      <c r="C153" s="108" t="s">
        <v>2354</v>
      </c>
      <c r="D153" s="111">
        <v>1</v>
      </c>
      <c r="E153" s="107" t="s">
        <v>1860</v>
      </c>
      <c r="G153" s="110">
        <v>11288.18</v>
      </c>
      <c r="H153" s="110">
        <f t="shared" si="30"/>
        <v>11864</v>
      </c>
      <c r="I153" s="110"/>
      <c r="J153" s="110">
        <f t="shared" si="31"/>
        <v>949.12</v>
      </c>
      <c r="K153" s="110">
        <f t="shared" si="32"/>
        <v>12813.12</v>
      </c>
    </row>
    <row r="154" spans="2:11" ht="27" x14ac:dyDescent="0.25">
      <c r="B154" s="107" t="s">
        <v>2355</v>
      </c>
      <c r="C154" s="108" t="s">
        <v>2356</v>
      </c>
      <c r="D154" s="111">
        <v>1</v>
      </c>
      <c r="E154" s="107" t="s">
        <v>1860</v>
      </c>
      <c r="G154" s="110">
        <v>16127.74</v>
      </c>
      <c r="H154" s="110">
        <f t="shared" si="30"/>
        <v>16950</v>
      </c>
      <c r="I154" s="110"/>
      <c r="J154" s="110">
        <f t="shared" si="31"/>
        <v>1356</v>
      </c>
      <c r="K154" s="110">
        <f t="shared" si="32"/>
        <v>18306</v>
      </c>
    </row>
    <row r="155" spans="2:11" ht="27" x14ac:dyDescent="0.25">
      <c r="B155" s="107" t="s">
        <v>2357</v>
      </c>
      <c r="C155" s="108" t="s">
        <v>2358</v>
      </c>
      <c r="D155" s="111">
        <v>1</v>
      </c>
      <c r="E155" s="107" t="s">
        <v>1860</v>
      </c>
      <c r="G155" s="110">
        <v>15628.16</v>
      </c>
      <c r="H155" s="110">
        <f t="shared" si="30"/>
        <v>16425</v>
      </c>
      <c r="I155" s="110"/>
      <c r="J155" s="110">
        <f t="shared" si="31"/>
        <v>1314</v>
      </c>
      <c r="K155" s="110">
        <f t="shared" si="32"/>
        <v>17739</v>
      </c>
    </row>
    <row r="156" spans="2:11" x14ac:dyDescent="0.25">
      <c r="B156" s="107" t="s">
        <v>2359</v>
      </c>
      <c r="C156" s="108" t="s">
        <v>2360</v>
      </c>
      <c r="D156" s="111">
        <v>1</v>
      </c>
      <c r="E156" s="107" t="s">
        <v>1860</v>
      </c>
      <c r="G156" s="110">
        <v>8346.24</v>
      </c>
      <c r="H156" s="110">
        <f t="shared" si="30"/>
        <v>8772</v>
      </c>
      <c r="I156" s="110"/>
      <c r="J156" s="110">
        <f t="shared" si="31"/>
        <v>701.76</v>
      </c>
      <c r="K156" s="110">
        <f t="shared" si="32"/>
        <v>9473.76</v>
      </c>
    </row>
    <row r="157" spans="2:11" ht="27" x14ac:dyDescent="0.25">
      <c r="B157" s="107" t="s">
        <v>2361</v>
      </c>
      <c r="C157" s="108" t="s">
        <v>2362</v>
      </c>
      <c r="D157" s="111">
        <v>1</v>
      </c>
      <c r="E157" s="107" t="s">
        <v>1860</v>
      </c>
      <c r="G157" s="110">
        <v>11179.83</v>
      </c>
      <c r="H157" s="110">
        <f t="shared" si="30"/>
        <v>11750</v>
      </c>
      <c r="I157" s="110"/>
      <c r="J157" s="110">
        <f t="shared" si="31"/>
        <v>940</v>
      </c>
      <c r="K157" s="110">
        <f t="shared" si="32"/>
        <v>12690</v>
      </c>
    </row>
    <row r="158" spans="2:11" ht="27" x14ac:dyDescent="0.25">
      <c r="B158" s="107" t="s">
        <v>2363</v>
      </c>
      <c r="C158" s="108" t="s">
        <v>2364</v>
      </c>
      <c r="D158" s="111">
        <v>1</v>
      </c>
      <c r="E158" s="107" t="s">
        <v>1860</v>
      </c>
      <c r="G158" s="110">
        <v>11756.47</v>
      </c>
      <c r="H158" s="110">
        <f t="shared" si="30"/>
        <v>12356</v>
      </c>
      <c r="I158" s="110"/>
      <c r="J158" s="110">
        <f t="shared" si="31"/>
        <v>988.48</v>
      </c>
      <c r="K158" s="110">
        <f t="shared" si="32"/>
        <v>13344.48</v>
      </c>
    </row>
    <row r="159" spans="2:11" ht="27" x14ac:dyDescent="0.25">
      <c r="B159" s="104">
        <v>12</v>
      </c>
      <c r="C159" s="105" t="s">
        <v>2365</v>
      </c>
      <c r="D159" s="102" t="s">
        <v>2061</v>
      </c>
      <c r="E159" s="102" t="s">
        <v>0</v>
      </c>
      <c r="G159" s="106" t="s">
        <v>2062</v>
      </c>
      <c r="H159" s="106" t="s">
        <v>2063</v>
      </c>
      <c r="I159" s="106" t="s">
        <v>2064</v>
      </c>
      <c r="J159" s="106" t="s">
        <v>2065</v>
      </c>
      <c r="K159" s="106" t="s">
        <v>2066</v>
      </c>
    </row>
    <row r="160" spans="2:11" ht="54" x14ac:dyDescent="0.25">
      <c r="B160" s="107" t="s">
        <v>2366</v>
      </c>
      <c r="C160" s="108" t="s">
        <v>2367</v>
      </c>
      <c r="D160" s="111">
        <v>1</v>
      </c>
      <c r="E160" s="107" t="s">
        <v>1860</v>
      </c>
      <c r="G160" s="110">
        <v>44339.040000000001</v>
      </c>
      <c r="H160" s="110">
        <f t="shared" ref="H160:H164" si="33">ROUND(+G160*(1+5.1%),0)</f>
        <v>46600</v>
      </c>
      <c r="I160" s="110"/>
      <c r="J160" s="110">
        <f t="shared" ref="J160:J164" si="34">+H160*8%</f>
        <v>3728</v>
      </c>
      <c r="K160" s="110">
        <f t="shared" ref="K160:K164" si="35">ROUND((+H160+I160+J160),2)</f>
        <v>50328</v>
      </c>
    </row>
    <row r="161" spans="2:11" ht="67.5" x14ac:dyDescent="0.25">
      <c r="B161" s="107" t="s">
        <v>2368</v>
      </c>
      <c r="C161" s="108" t="s">
        <v>2369</v>
      </c>
      <c r="D161" s="111">
        <v>1</v>
      </c>
      <c r="E161" s="107" t="s">
        <v>1860</v>
      </c>
      <c r="G161" s="110">
        <v>55734.57</v>
      </c>
      <c r="H161" s="110">
        <f t="shared" si="33"/>
        <v>58577</v>
      </c>
      <c r="I161" s="110"/>
      <c r="J161" s="110">
        <f t="shared" si="34"/>
        <v>4686.16</v>
      </c>
      <c r="K161" s="110">
        <f t="shared" si="35"/>
        <v>63263.16</v>
      </c>
    </row>
    <row r="162" spans="2:11" ht="40.5" x14ac:dyDescent="0.25">
      <c r="B162" s="107" t="s">
        <v>2370</v>
      </c>
      <c r="C162" s="108" t="s">
        <v>2371</v>
      </c>
      <c r="D162" s="111">
        <v>1</v>
      </c>
      <c r="E162" s="107" t="s">
        <v>1860</v>
      </c>
      <c r="G162" s="110">
        <v>46438.98</v>
      </c>
      <c r="H162" s="110">
        <f t="shared" si="33"/>
        <v>48807</v>
      </c>
      <c r="I162" s="110"/>
      <c r="J162" s="110">
        <f t="shared" si="34"/>
        <v>3904.56</v>
      </c>
      <c r="K162" s="110">
        <f t="shared" si="35"/>
        <v>52711.56</v>
      </c>
    </row>
    <row r="163" spans="2:11" ht="54" x14ac:dyDescent="0.25">
      <c r="B163" s="107" t="s">
        <v>2372</v>
      </c>
      <c r="C163" s="108" t="s">
        <v>2373</v>
      </c>
      <c r="D163" s="111">
        <v>1</v>
      </c>
      <c r="E163" s="107" t="s">
        <v>1860</v>
      </c>
      <c r="G163" s="110">
        <v>49519</v>
      </c>
      <c r="H163" s="110">
        <f t="shared" si="33"/>
        <v>52044</v>
      </c>
      <c r="I163" s="110"/>
      <c r="J163" s="110">
        <f t="shared" si="34"/>
        <v>4163.5200000000004</v>
      </c>
      <c r="K163" s="110">
        <f t="shared" si="35"/>
        <v>56207.519999999997</v>
      </c>
    </row>
    <row r="164" spans="2:11" ht="121.5" x14ac:dyDescent="0.25">
      <c r="B164" s="107" t="s">
        <v>2374</v>
      </c>
      <c r="C164" s="108" t="s">
        <v>2375</v>
      </c>
      <c r="D164" s="111">
        <v>1</v>
      </c>
      <c r="E164" s="107" t="s">
        <v>1860</v>
      </c>
      <c r="G164" s="110">
        <v>60818.26</v>
      </c>
      <c r="H164" s="110">
        <f t="shared" si="33"/>
        <v>63920</v>
      </c>
      <c r="I164" s="110"/>
      <c r="J164" s="110">
        <f t="shared" si="34"/>
        <v>5113.6000000000004</v>
      </c>
      <c r="K164" s="110">
        <f t="shared" si="35"/>
        <v>69033.600000000006</v>
      </c>
    </row>
    <row r="165" spans="2:11" ht="27" x14ac:dyDescent="0.25">
      <c r="B165" s="104">
        <v>13</v>
      </c>
      <c r="C165" s="105" t="s">
        <v>2376</v>
      </c>
      <c r="D165" s="102" t="s">
        <v>2061</v>
      </c>
      <c r="E165" s="102" t="s">
        <v>0</v>
      </c>
      <c r="G165" s="106" t="s">
        <v>2062</v>
      </c>
      <c r="H165" s="106" t="s">
        <v>2063</v>
      </c>
      <c r="I165" s="106" t="s">
        <v>2064</v>
      </c>
      <c r="J165" s="106" t="s">
        <v>2065</v>
      </c>
      <c r="K165" s="106" t="s">
        <v>2066</v>
      </c>
    </row>
    <row r="166" spans="2:11" ht="94.5" x14ac:dyDescent="0.25">
      <c r="B166" s="107" t="s">
        <v>2377</v>
      </c>
      <c r="C166" s="108" t="s">
        <v>2378</v>
      </c>
      <c r="D166" s="111">
        <v>1</v>
      </c>
      <c r="E166" s="107" t="s">
        <v>1860</v>
      </c>
      <c r="G166" s="110">
        <v>57489.85</v>
      </c>
      <c r="H166" s="110">
        <f t="shared" ref="H166:H168" si="36">ROUND(+G166*(1+5.1%),0)</f>
        <v>60422</v>
      </c>
      <c r="I166" s="110"/>
      <c r="J166" s="110">
        <f t="shared" ref="J166:J168" si="37">+H166*8%</f>
        <v>4833.76</v>
      </c>
      <c r="K166" s="110">
        <f t="shared" ref="K166:K168" si="38">ROUND((+H166+I166+J166),2)</f>
        <v>65255.76</v>
      </c>
    </row>
    <row r="167" spans="2:11" ht="67.5" x14ac:dyDescent="0.25">
      <c r="B167" s="107" t="s">
        <v>2379</v>
      </c>
      <c r="C167" s="108" t="s">
        <v>2380</v>
      </c>
      <c r="D167" s="111">
        <v>1</v>
      </c>
      <c r="E167" s="107" t="s">
        <v>1860</v>
      </c>
      <c r="G167" s="110">
        <v>59785.74</v>
      </c>
      <c r="H167" s="110">
        <f t="shared" si="36"/>
        <v>62835</v>
      </c>
      <c r="I167" s="110"/>
      <c r="J167" s="110">
        <f t="shared" si="37"/>
        <v>5026.8</v>
      </c>
      <c r="K167" s="110">
        <f t="shared" si="38"/>
        <v>67861.8</v>
      </c>
    </row>
    <row r="168" spans="2:11" ht="67.5" x14ac:dyDescent="0.25">
      <c r="B168" s="107" t="s">
        <v>2381</v>
      </c>
      <c r="C168" s="108" t="s">
        <v>2382</v>
      </c>
      <c r="D168" s="109">
        <v>1</v>
      </c>
      <c r="E168" s="107" t="s">
        <v>1860</v>
      </c>
      <c r="G168" s="110">
        <v>78725.64</v>
      </c>
      <c r="H168" s="110">
        <f t="shared" si="36"/>
        <v>82741</v>
      </c>
      <c r="I168" s="110"/>
      <c r="J168" s="110">
        <f t="shared" si="37"/>
        <v>6619.28</v>
      </c>
      <c r="K168" s="110">
        <f t="shared" si="38"/>
        <v>89360.28</v>
      </c>
    </row>
    <row r="169" spans="2:11" ht="27" x14ac:dyDescent="0.25">
      <c r="B169" s="104">
        <v>14</v>
      </c>
      <c r="C169" s="105" t="s">
        <v>2383</v>
      </c>
      <c r="D169" s="102" t="s">
        <v>2061</v>
      </c>
      <c r="E169" s="102" t="s">
        <v>0</v>
      </c>
      <c r="G169" s="106" t="s">
        <v>2062</v>
      </c>
      <c r="H169" s="106" t="s">
        <v>2063</v>
      </c>
      <c r="I169" s="106" t="s">
        <v>2064</v>
      </c>
      <c r="J169" s="106" t="s">
        <v>2065</v>
      </c>
      <c r="K169" s="106" t="s">
        <v>2066</v>
      </c>
    </row>
    <row r="170" spans="2:11" ht="27" x14ac:dyDescent="0.25">
      <c r="B170" s="107" t="s">
        <v>2384</v>
      </c>
      <c r="C170" s="108" t="s">
        <v>2385</v>
      </c>
      <c r="D170" s="109">
        <v>1</v>
      </c>
      <c r="E170" s="107" t="s">
        <v>1860</v>
      </c>
      <c r="G170" s="110">
        <v>44939.88</v>
      </c>
      <c r="H170" s="110">
        <f t="shared" ref="H170:H180" si="39">ROUND(+G170*(1+5.1%),0)</f>
        <v>47232</v>
      </c>
      <c r="I170" s="110"/>
      <c r="J170" s="110">
        <f t="shared" ref="J170:J180" si="40">+H170*8%</f>
        <v>3778.56</v>
      </c>
      <c r="K170" s="110">
        <f t="shared" ref="K170:K180" si="41">ROUND((+H170+I170+J170),2)</f>
        <v>51010.559999999998</v>
      </c>
    </row>
    <row r="171" spans="2:11" ht="27" x14ac:dyDescent="0.25">
      <c r="B171" s="107" t="s">
        <v>2386</v>
      </c>
      <c r="C171" s="108" t="s">
        <v>2387</v>
      </c>
      <c r="D171" s="109">
        <v>1</v>
      </c>
      <c r="E171" s="107" t="s">
        <v>1860</v>
      </c>
      <c r="G171" s="110">
        <v>50230.07</v>
      </c>
      <c r="H171" s="110">
        <f t="shared" si="39"/>
        <v>52792</v>
      </c>
      <c r="I171" s="110"/>
      <c r="J171" s="110">
        <f t="shared" si="40"/>
        <v>4223.3599999999997</v>
      </c>
      <c r="K171" s="110">
        <f t="shared" si="41"/>
        <v>57015.360000000001</v>
      </c>
    </row>
    <row r="172" spans="2:11" ht="27" x14ac:dyDescent="0.25">
      <c r="B172" s="107" t="s">
        <v>2388</v>
      </c>
      <c r="C172" s="108" t="s">
        <v>2389</v>
      </c>
      <c r="D172" s="109">
        <v>1</v>
      </c>
      <c r="E172" s="107" t="s">
        <v>1860</v>
      </c>
      <c r="G172" s="110">
        <v>50242.74</v>
      </c>
      <c r="H172" s="110">
        <f t="shared" si="39"/>
        <v>52805</v>
      </c>
      <c r="I172" s="110"/>
      <c r="J172" s="110">
        <f t="shared" si="40"/>
        <v>4224.3999999999996</v>
      </c>
      <c r="K172" s="110">
        <f t="shared" si="41"/>
        <v>57029.4</v>
      </c>
    </row>
    <row r="173" spans="2:11" ht="40.5" x14ac:dyDescent="0.25">
      <c r="B173" s="107" t="s">
        <v>2390</v>
      </c>
      <c r="C173" s="108" t="s">
        <v>2391</v>
      </c>
      <c r="D173" s="109">
        <v>1</v>
      </c>
      <c r="E173" s="107" t="s">
        <v>1860</v>
      </c>
      <c r="G173" s="110">
        <v>50991.81</v>
      </c>
      <c r="H173" s="110">
        <f t="shared" si="39"/>
        <v>53592</v>
      </c>
      <c r="I173" s="110"/>
      <c r="J173" s="110">
        <f t="shared" si="40"/>
        <v>4287.3599999999997</v>
      </c>
      <c r="K173" s="110">
        <f t="shared" si="41"/>
        <v>57879.360000000001</v>
      </c>
    </row>
    <row r="174" spans="2:11" ht="40.5" x14ac:dyDescent="0.25">
      <c r="B174" s="107" t="s">
        <v>2392</v>
      </c>
      <c r="C174" s="108" t="s">
        <v>2393</v>
      </c>
      <c r="D174" s="109">
        <v>1</v>
      </c>
      <c r="E174" s="107" t="s">
        <v>1860</v>
      </c>
      <c r="G174" s="110">
        <v>52159.95</v>
      </c>
      <c r="H174" s="110">
        <f t="shared" si="39"/>
        <v>54820</v>
      </c>
      <c r="I174" s="110"/>
      <c r="J174" s="110">
        <f t="shared" si="40"/>
        <v>4385.6000000000004</v>
      </c>
      <c r="K174" s="110">
        <f t="shared" si="41"/>
        <v>59205.599999999999</v>
      </c>
    </row>
    <row r="175" spans="2:11" ht="40.5" x14ac:dyDescent="0.25">
      <c r="B175" s="107" t="s">
        <v>2394</v>
      </c>
      <c r="C175" s="108" t="s">
        <v>2395</v>
      </c>
      <c r="D175" s="109">
        <v>1</v>
      </c>
      <c r="E175" s="107" t="s">
        <v>1860</v>
      </c>
      <c r="G175" s="110">
        <v>44720.7</v>
      </c>
      <c r="H175" s="110">
        <f t="shared" si="39"/>
        <v>47001</v>
      </c>
      <c r="I175" s="110"/>
      <c r="J175" s="110">
        <f t="shared" si="40"/>
        <v>3760.08</v>
      </c>
      <c r="K175" s="110">
        <f t="shared" si="41"/>
        <v>50761.08</v>
      </c>
    </row>
    <row r="176" spans="2:11" ht="54" x14ac:dyDescent="0.25">
      <c r="B176" s="107" t="s">
        <v>2396</v>
      </c>
      <c r="C176" s="108" t="s">
        <v>2397</v>
      </c>
      <c r="D176" s="109">
        <v>1</v>
      </c>
      <c r="E176" s="107" t="s">
        <v>1860</v>
      </c>
      <c r="G176" s="110">
        <v>42242.67</v>
      </c>
      <c r="H176" s="110">
        <f t="shared" si="39"/>
        <v>44397</v>
      </c>
      <c r="I176" s="110"/>
      <c r="J176" s="110">
        <f t="shared" si="40"/>
        <v>3551.76</v>
      </c>
      <c r="K176" s="110">
        <f t="shared" si="41"/>
        <v>47948.76</v>
      </c>
    </row>
    <row r="177" spans="2:11" ht="54" x14ac:dyDescent="0.25">
      <c r="B177" s="107" t="s">
        <v>2398</v>
      </c>
      <c r="C177" s="108" t="s">
        <v>2399</v>
      </c>
      <c r="D177" s="109">
        <v>1</v>
      </c>
      <c r="E177" s="107" t="s">
        <v>1860</v>
      </c>
      <c r="G177" s="110">
        <v>48166.99</v>
      </c>
      <c r="H177" s="110">
        <f t="shared" si="39"/>
        <v>50624</v>
      </c>
      <c r="I177" s="110"/>
      <c r="J177" s="110">
        <f t="shared" si="40"/>
        <v>4049.92</v>
      </c>
      <c r="K177" s="110">
        <f t="shared" si="41"/>
        <v>54673.919999999998</v>
      </c>
    </row>
    <row r="178" spans="2:11" ht="27" x14ac:dyDescent="0.25">
      <c r="B178" s="107" t="s">
        <v>2400</v>
      </c>
      <c r="C178" s="108" t="s">
        <v>2401</v>
      </c>
      <c r="D178" s="109">
        <v>1</v>
      </c>
      <c r="E178" s="107" t="s">
        <v>1860</v>
      </c>
      <c r="G178" s="110">
        <v>33928.94</v>
      </c>
      <c r="H178" s="110">
        <f t="shared" si="39"/>
        <v>35659</v>
      </c>
      <c r="I178" s="110"/>
      <c r="J178" s="110">
        <f t="shared" si="40"/>
        <v>2852.7200000000003</v>
      </c>
      <c r="K178" s="110">
        <f t="shared" si="41"/>
        <v>38511.72</v>
      </c>
    </row>
    <row r="179" spans="2:11" ht="27" x14ac:dyDescent="0.25">
      <c r="B179" s="107" t="s">
        <v>2402</v>
      </c>
      <c r="C179" s="108" t="s">
        <v>2403</v>
      </c>
      <c r="D179" s="111">
        <v>1</v>
      </c>
      <c r="E179" s="107" t="s">
        <v>1860</v>
      </c>
      <c r="G179" s="110">
        <v>40096.78</v>
      </c>
      <c r="H179" s="110">
        <f t="shared" si="39"/>
        <v>42142</v>
      </c>
      <c r="I179" s="110"/>
      <c r="J179" s="110">
        <f t="shared" si="40"/>
        <v>3371.36</v>
      </c>
      <c r="K179" s="110">
        <f t="shared" si="41"/>
        <v>45513.36</v>
      </c>
    </row>
    <row r="180" spans="2:11" ht="54" x14ac:dyDescent="0.25">
      <c r="B180" s="107" t="s">
        <v>2404</v>
      </c>
      <c r="C180" s="108" t="s">
        <v>2405</v>
      </c>
      <c r="D180" s="111">
        <v>1</v>
      </c>
      <c r="E180" s="107" t="s">
        <v>1860</v>
      </c>
      <c r="G180" s="110">
        <v>49916.43</v>
      </c>
      <c r="H180" s="110">
        <f t="shared" si="39"/>
        <v>52462</v>
      </c>
      <c r="I180" s="110"/>
      <c r="J180" s="110">
        <f t="shared" si="40"/>
        <v>4196.96</v>
      </c>
      <c r="K180" s="110">
        <f t="shared" si="41"/>
        <v>56658.96</v>
      </c>
    </row>
    <row r="181" spans="2:11" ht="27" x14ac:dyDescent="0.25">
      <c r="B181" s="104">
        <v>15</v>
      </c>
      <c r="C181" s="105" t="s">
        <v>2406</v>
      </c>
      <c r="D181" s="102" t="s">
        <v>2061</v>
      </c>
      <c r="E181" s="102" t="s">
        <v>0</v>
      </c>
      <c r="G181" s="106" t="s">
        <v>2062</v>
      </c>
      <c r="H181" s="106" t="s">
        <v>2063</v>
      </c>
      <c r="I181" s="106" t="s">
        <v>2064</v>
      </c>
      <c r="J181" s="106" t="s">
        <v>2065</v>
      </c>
      <c r="K181" s="106" t="s">
        <v>2066</v>
      </c>
    </row>
    <row r="182" spans="2:11" ht="54" x14ac:dyDescent="0.25">
      <c r="B182" s="107" t="s">
        <v>2407</v>
      </c>
      <c r="C182" s="108" t="s">
        <v>2408</v>
      </c>
      <c r="D182" s="111">
        <v>1</v>
      </c>
      <c r="E182" s="107" t="s">
        <v>1860</v>
      </c>
      <c r="G182" s="110">
        <v>53886.75</v>
      </c>
      <c r="H182" s="110">
        <f t="shared" ref="H182:H184" si="42">ROUND(+G182*(1+5.1%),0)</f>
        <v>56635</v>
      </c>
      <c r="I182" s="110"/>
      <c r="J182" s="110">
        <f t="shared" ref="J182:J184" si="43">+H182*8%</f>
        <v>4530.8</v>
      </c>
      <c r="K182" s="110">
        <f t="shared" ref="K182:K184" si="44">ROUND((+H182+I182+J182),2)</f>
        <v>61165.8</v>
      </c>
    </row>
    <row r="183" spans="2:11" ht="40.5" x14ac:dyDescent="0.25">
      <c r="B183" s="107" t="s">
        <v>2409</v>
      </c>
      <c r="C183" s="108" t="s">
        <v>2410</v>
      </c>
      <c r="D183" s="111">
        <v>1</v>
      </c>
      <c r="E183" s="107" t="s">
        <v>1860</v>
      </c>
      <c r="G183" s="110">
        <v>53624.72</v>
      </c>
      <c r="H183" s="110">
        <f t="shared" si="42"/>
        <v>56360</v>
      </c>
      <c r="I183" s="110"/>
      <c r="J183" s="110">
        <f t="shared" si="43"/>
        <v>4508.8</v>
      </c>
      <c r="K183" s="110">
        <f t="shared" si="44"/>
        <v>60868.800000000003</v>
      </c>
    </row>
    <row r="184" spans="2:11" ht="40.5" x14ac:dyDescent="0.25">
      <c r="B184" s="107" t="s">
        <v>2411</v>
      </c>
      <c r="C184" s="108" t="s">
        <v>2412</v>
      </c>
      <c r="D184" s="111">
        <v>1</v>
      </c>
      <c r="E184" s="107" t="s">
        <v>1860</v>
      </c>
      <c r="G184" s="110">
        <v>49006.64</v>
      </c>
      <c r="H184" s="110">
        <f t="shared" si="42"/>
        <v>51506</v>
      </c>
      <c r="I184" s="110"/>
      <c r="J184" s="110">
        <f t="shared" si="43"/>
        <v>4120.4800000000005</v>
      </c>
      <c r="K184" s="110">
        <f t="shared" si="44"/>
        <v>55626.48</v>
      </c>
    </row>
    <row r="185" spans="2:11" ht="27" x14ac:dyDescent="0.25">
      <c r="B185" s="104">
        <v>16</v>
      </c>
      <c r="C185" s="105" t="s">
        <v>2413</v>
      </c>
      <c r="D185" s="102" t="s">
        <v>2061</v>
      </c>
      <c r="E185" s="102" t="s">
        <v>0</v>
      </c>
      <c r="G185" s="106" t="s">
        <v>2062</v>
      </c>
      <c r="H185" s="106" t="s">
        <v>2063</v>
      </c>
      <c r="I185" s="106" t="s">
        <v>2064</v>
      </c>
      <c r="J185" s="106" t="s">
        <v>2065</v>
      </c>
      <c r="K185" s="106" t="s">
        <v>2066</v>
      </c>
    </row>
    <row r="186" spans="2:11" ht="54" x14ac:dyDescent="0.25">
      <c r="B186" s="107" t="s">
        <v>2414</v>
      </c>
      <c r="C186" s="108" t="s">
        <v>2415</v>
      </c>
      <c r="D186" s="111">
        <v>1</v>
      </c>
      <c r="E186" s="107" t="s">
        <v>1860</v>
      </c>
      <c r="G186" s="110">
        <v>21852.38</v>
      </c>
      <c r="H186" s="110">
        <f t="shared" ref="H186:H241" si="45">ROUND(+G186*(1+5.1%),0)</f>
        <v>22967</v>
      </c>
      <c r="I186" s="110"/>
      <c r="J186" s="110">
        <f t="shared" ref="J186:J241" si="46">+H186*8%</f>
        <v>1837.3600000000001</v>
      </c>
      <c r="K186" s="110">
        <f t="shared" ref="K186:K241" si="47">ROUND((+H186+I186+J186),2)</f>
        <v>24804.36</v>
      </c>
    </row>
    <row r="187" spans="2:11" ht="54" x14ac:dyDescent="0.25">
      <c r="B187" s="107" t="s">
        <v>2416</v>
      </c>
      <c r="C187" s="108" t="s">
        <v>2417</v>
      </c>
      <c r="D187" s="111">
        <v>1</v>
      </c>
      <c r="E187" s="107" t="s">
        <v>1860</v>
      </c>
      <c r="G187" s="110">
        <v>17522.25</v>
      </c>
      <c r="H187" s="110">
        <f t="shared" si="45"/>
        <v>18416</v>
      </c>
      <c r="I187" s="110"/>
      <c r="J187" s="110">
        <f t="shared" si="46"/>
        <v>1473.28</v>
      </c>
      <c r="K187" s="110">
        <f t="shared" si="47"/>
        <v>19889.28</v>
      </c>
    </row>
    <row r="188" spans="2:11" ht="54" x14ac:dyDescent="0.25">
      <c r="B188" s="107" t="s">
        <v>2418</v>
      </c>
      <c r="C188" s="108" t="s">
        <v>2419</v>
      </c>
      <c r="D188" s="111">
        <v>1</v>
      </c>
      <c r="E188" s="107" t="s">
        <v>1860</v>
      </c>
      <c r="G188" s="110">
        <v>19136.29</v>
      </c>
      <c r="H188" s="110">
        <f t="shared" si="45"/>
        <v>20112</v>
      </c>
      <c r="I188" s="110"/>
      <c r="J188" s="110">
        <f t="shared" si="46"/>
        <v>1608.96</v>
      </c>
      <c r="K188" s="110">
        <f t="shared" si="47"/>
        <v>21720.959999999999</v>
      </c>
    </row>
    <row r="189" spans="2:11" x14ac:dyDescent="0.25">
      <c r="B189" s="107" t="s">
        <v>2420</v>
      </c>
      <c r="C189" s="108" t="s">
        <v>2421</v>
      </c>
      <c r="D189" s="111">
        <v>1</v>
      </c>
      <c r="E189" s="107" t="s">
        <v>1860</v>
      </c>
      <c r="G189" s="110">
        <v>5888.28</v>
      </c>
      <c r="H189" s="110">
        <f t="shared" si="45"/>
        <v>6189</v>
      </c>
      <c r="I189" s="110"/>
      <c r="J189" s="110">
        <f t="shared" si="46"/>
        <v>495.12</v>
      </c>
      <c r="K189" s="110">
        <f t="shared" si="47"/>
        <v>6684.12</v>
      </c>
    </row>
    <row r="190" spans="2:11" ht="27" x14ac:dyDescent="0.25">
      <c r="B190" s="107" t="s">
        <v>2422</v>
      </c>
      <c r="C190" s="108" t="s">
        <v>2423</v>
      </c>
      <c r="D190" s="111">
        <v>1</v>
      </c>
      <c r="E190" s="107" t="s">
        <v>1860</v>
      </c>
      <c r="G190" s="110">
        <v>10728.45</v>
      </c>
      <c r="H190" s="110">
        <f t="shared" si="45"/>
        <v>11276</v>
      </c>
      <c r="I190" s="110"/>
      <c r="J190" s="110">
        <f t="shared" si="46"/>
        <v>902.08</v>
      </c>
      <c r="K190" s="110">
        <f t="shared" si="47"/>
        <v>12178.08</v>
      </c>
    </row>
    <row r="191" spans="2:11" ht="27" x14ac:dyDescent="0.25">
      <c r="B191" s="107" t="s">
        <v>2424</v>
      </c>
      <c r="C191" s="108" t="s">
        <v>2425</v>
      </c>
      <c r="D191" s="111">
        <v>1</v>
      </c>
      <c r="E191" s="107" t="s">
        <v>1860</v>
      </c>
      <c r="G191" s="110">
        <v>10478.57</v>
      </c>
      <c r="H191" s="110">
        <f t="shared" si="45"/>
        <v>11013</v>
      </c>
      <c r="I191" s="110"/>
      <c r="J191" s="110">
        <f t="shared" si="46"/>
        <v>881.04</v>
      </c>
      <c r="K191" s="110">
        <f t="shared" si="47"/>
        <v>11894.04</v>
      </c>
    </row>
    <row r="192" spans="2:11" x14ac:dyDescent="0.25">
      <c r="B192" s="107" t="s">
        <v>2426</v>
      </c>
      <c r="C192" s="108" t="s">
        <v>2427</v>
      </c>
      <c r="D192" s="111">
        <v>1</v>
      </c>
      <c r="E192" s="107" t="s">
        <v>1860</v>
      </c>
      <c r="G192" s="110">
        <v>3472.34</v>
      </c>
      <c r="H192" s="110">
        <f t="shared" si="45"/>
        <v>3649</v>
      </c>
      <c r="I192" s="110"/>
      <c r="J192" s="110">
        <f t="shared" si="46"/>
        <v>291.92</v>
      </c>
      <c r="K192" s="110">
        <f t="shared" si="47"/>
        <v>3940.92</v>
      </c>
    </row>
    <row r="193" spans="2:11" x14ac:dyDescent="0.25">
      <c r="B193" s="107" t="s">
        <v>2428</v>
      </c>
      <c r="C193" s="108" t="s">
        <v>2429</v>
      </c>
      <c r="D193" s="111">
        <v>1</v>
      </c>
      <c r="E193" s="107" t="s">
        <v>1860</v>
      </c>
      <c r="G193" s="110">
        <v>3841.75</v>
      </c>
      <c r="H193" s="110">
        <f t="shared" si="45"/>
        <v>4038</v>
      </c>
      <c r="I193" s="110"/>
      <c r="J193" s="110">
        <f t="shared" si="46"/>
        <v>323.04000000000002</v>
      </c>
      <c r="K193" s="110">
        <f t="shared" si="47"/>
        <v>4361.04</v>
      </c>
    </row>
    <row r="194" spans="2:11" x14ac:dyDescent="0.25">
      <c r="B194" s="107" t="s">
        <v>2430</v>
      </c>
      <c r="C194" s="108" t="s">
        <v>2431</v>
      </c>
      <c r="D194" s="109">
        <v>1</v>
      </c>
      <c r="E194" s="107" t="s">
        <v>1860</v>
      </c>
      <c r="G194" s="110">
        <v>1991.01</v>
      </c>
      <c r="H194" s="110">
        <f t="shared" si="45"/>
        <v>2093</v>
      </c>
      <c r="I194" s="110"/>
      <c r="J194" s="110">
        <f t="shared" si="46"/>
        <v>167.44</v>
      </c>
      <c r="K194" s="110">
        <f t="shared" si="47"/>
        <v>2260.44</v>
      </c>
    </row>
    <row r="195" spans="2:11" x14ac:dyDescent="0.25">
      <c r="B195" s="107" t="s">
        <v>2432</v>
      </c>
      <c r="C195" s="108" t="s">
        <v>2433</v>
      </c>
      <c r="D195" s="109">
        <v>1</v>
      </c>
      <c r="E195" s="107" t="s">
        <v>1860</v>
      </c>
      <c r="G195" s="110">
        <v>3814.67</v>
      </c>
      <c r="H195" s="110">
        <f t="shared" si="45"/>
        <v>4009</v>
      </c>
      <c r="I195" s="110"/>
      <c r="J195" s="110">
        <f t="shared" si="46"/>
        <v>320.72000000000003</v>
      </c>
      <c r="K195" s="110">
        <f t="shared" si="47"/>
        <v>4329.72</v>
      </c>
    </row>
    <row r="196" spans="2:11" x14ac:dyDescent="0.25">
      <c r="B196" s="107" t="s">
        <v>2434</v>
      </c>
      <c r="C196" s="108" t="s">
        <v>2435</v>
      </c>
      <c r="D196" s="109">
        <v>1</v>
      </c>
      <c r="E196" s="107" t="s">
        <v>1860</v>
      </c>
      <c r="G196" s="110">
        <v>7758.5</v>
      </c>
      <c r="H196" s="110">
        <f t="shared" si="45"/>
        <v>8154</v>
      </c>
      <c r="I196" s="110"/>
      <c r="J196" s="110">
        <f t="shared" si="46"/>
        <v>652.32000000000005</v>
      </c>
      <c r="K196" s="110">
        <f t="shared" si="47"/>
        <v>8806.32</v>
      </c>
    </row>
    <row r="197" spans="2:11" x14ac:dyDescent="0.25">
      <c r="B197" s="107" t="s">
        <v>2436</v>
      </c>
      <c r="C197" s="108" t="s">
        <v>2437</v>
      </c>
      <c r="D197" s="109">
        <v>1</v>
      </c>
      <c r="E197" s="107" t="s">
        <v>1860</v>
      </c>
      <c r="G197" s="110">
        <v>6192.12</v>
      </c>
      <c r="H197" s="110">
        <f t="shared" si="45"/>
        <v>6508</v>
      </c>
      <c r="I197" s="110"/>
      <c r="J197" s="110">
        <f t="shared" si="46"/>
        <v>520.64</v>
      </c>
      <c r="K197" s="110">
        <f t="shared" si="47"/>
        <v>7028.64</v>
      </c>
    </row>
    <row r="198" spans="2:11" ht="27" x14ac:dyDescent="0.25">
      <c r="B198" s="107" t="s">
        <v>2438</v>
      </c>
      <c r="C198" s="108" t="s">
        <v>2439</v>
      </c>
      <c r="D198" s="109">
        <v>1</v>
      </c>
      <c r="E198" s="107" t="s">
        <v>1860</v>
      </c>
      <c r="G198" s="110">
        <v>6324.1</v>
      </c>
      <c r="H198" s="110">
        <f t="shared" si="45"/>
        <v>6647</v>
      </c>
      <c r="I198" s="110"/>
      <c r="J198" s="110">
        <f t="shared" si="46"/>
        <v>531.76</v>
      </c>
      <c r="K198" s="110">
        <f t="shared" si="47"/>
        <v>7178.76</v>
      </c>
    </row>
    <row r="199" spans="2:11" x14ac:dyDescent="0.25">
      <c r="B199" s="107" t="s">
        <v>2440</v>
      </c>
      <c r="C199" s="108" t="s">
        <v>2441</v>
      </c>
      <c r="D199" s="111">
        <v>1</v>
      </c>
      <c r="E199" s="107" t="s">
        <v>1860</v>
      </c>
      <c r="G199" s="110">
        <v>5646.52</v>
      </c>
      <c r="H199" s="110">
        <f t="shared" si="45"/>
        <v>5934</v>
      </c>
      <c r="I199" s="110"/>
      <c r="J199" s="110">
        <f t="shared" si="46"/>
        <v>474.72</v>
      </c>
      <c r="K199" s="110">
        <f t="shared" si="47"/>
        <v>6408.72</v>
      </c>
    </row>
    <row r="200" spans="2:11" x14ac:dyDescent="0.25">
      <c r="B200" s="107" t="s">
        <v>2442</v>
      </c>
      <c r="C200" s="108" t="s">
        <v>2443</v>
      </c>
      <c r="D200" s="111">
        <v>1</v>
      </c>
      <c r="E200" s="107" t="s">
        <v>1860</v>
      </c>
      <c r="G200" s="110">
        <v>5715.68</v>
      </c>
      <c r="H200" s="110">
        <f t="shared" si="45"/>
        <v>6007</v>
      </c>
      <c r="I200" s="110"/>
      <c r="J200" s="110">
        <f t="shared" si="46"/>
        <v>480.56</v>
      </c>
      <c r="K200" s="110">
        <f t="shared" si="47"/>
        <v>6487.56</v>
      </c>
    </row>
    <row r="201" spans="2:11" x14ac:dyDescent="0.25">
      <c r="B201" s="107" t="s">
        <v>2444</v>
      </c>
      <c r="C201" s="108" t="s">
        <v>2445</v>
      </c>
      <c r="D201" s="111">
        <v>1</v>
      </c>
      <c r="E201" s="107" t="s">
        <v>1860</v>
      </c>
      <c r="G201" s="110">
        <v>929.9</v>
      </c>
      <c r="H201" s="110">
        <f t="shared" si="45"/>
        <v>977</v>
      </c>
      <c r="I201" s="110"/>
      <c r="J201" s="110">
        <f t="shared" si="46"/>
        <v>78.16</v>
      </c>
      <c r="K201" s="110">
        <f t="shared" si="47"/>
        <v>1055.1600000000001</v>
      </c>
    </row>
    <row r="202" spans="2:11" x14ac:dyDescent="0.25">
      <c r="B202" s="107" t="s">
        <v>2446</v>
      </c>
      <c r="C202" s="108" t="s">
        <v>2447</v>
      </c>
      <c r="D202" s="111">
        <v>1</v>
      </c>
      <c r="E202" s="107" t="s">
        <v>1860</v>
      </c>
      <c r="G202" s="110">
        <v>1887.76</v>
      </c>
      <c r="H202" s="110">
        <f t="shared" si="45"/>
        <v>1984</v>
      </c>
      <c r="I202" s="110"/>
      <c r="J202" s="110">
        <f t="shared" si="46"/>
        <v>158.72</v>
      </c>
      <c r="K202" s="110">
        <f t="shared" si="47"/>
        <v>2142.7199999999998</v>
      </c>
    </row>
    <row r="203" spans="2:11" x14ac:dyDescent="0.25">
      <c r="B203" s="107" t="s">
        <v>2448</v>
      </c>
      <c r="C203" s="108" t="s">
        <v>2449</v>
      </c>
      <c r="D203" s="111">
        <v>1</v>
      </c>
      <c r="E203" s="107" t="s">
        <v>1860</v>
      </c>
      <c r="G203" s="110">
        <v>2381.61</v>
      </c>
      <c r="H203" s="110">
        <f t="shared" si="45"/>
        <v>2503</v>
      </c>
      <c r="I203" s="110"/>
      <c r="J203" s="110">
        <f t="shared" si="46"/>
        <v>200.24</v>
      </c>
      <c r="K203" s="110">
        <f t="shared" si="47"/>
        <v>2703.24</v>
      </c>
    </row>
    <row r="204" spans="2:11" x14ac:dyDescent="0.25">
      <c r="B204" s="107" t="s">
        <v>2450</v>
      </c>
      <c r="C204" s="108" t="s">
        <v>2451</v>
      </c>
      <c r="D204" s="111">
        <v>1</v>
      </c>
      <c r="E204" s="107" t="s">
        <v>1860</v>
      </c>
      <c r="G204" s="110">
        <v>2977.54</v>
      </c>
      <c r="H204" s="110">
        <f t="shared" si="45"/>
        <v>3129</v>
      </c>
      <c r="I204" s="110"/>
      <c r="J204" s="110">
        <f t="shared" si="46"/>
        <v>250.32</v>
      </c>
      <c r="K204" s="110">
        <f t="shared" si="47"/>
        <v>3379.32</v>
      </c>
    </row>
    <row r="205" spans="2:11" x14ac:dyDescent="0.25">
      <c r="B205" s="107" t="s">
        <v>2452</v>
      </c>
      <c r="C205" s="108" t="s">
        <v>2453</v>
      </c>
      <c r="D205" s="111">
        <v>1</v>
      </c>
      <c r="E205" s="107" t="s">
        <v>1860</v>
      </c>
      <c r="G205" s="110">
        <v>3344.29</v>
      </c>
      <c r="H205" s="110">
        <f t="shared" si="45"/>
        <v>3515</v>
      </c>
      <c r="I205" s="110"/>
      <c r="J205" s="110">
        <f t="shared" si="46"/>
        <v>281.2</v>
      </c>
      <c r="K205" s="110">
        <f t="shared" si="47"/>
        <v>3796.2</v>
      </c>
    </row>
    <row r="206" spans="2:11" x14ac:dyDescent="0.25">
      <c r="B206" s="107" t="s">
        <v>2454</v>
      </c>
      <c r="C206" s="108" t="s">
        <v>2455</v>
      </c>
      <c r="D206" s="111">
        <v>1</v>
      </c>
      <c r="E206" s="107" t="s">
        <v>1860</v>
      </c>
      <c r="G206" s="110">
        <v>7308.84</v>
      </c>
      <c r="H206" s="110">
        <f t="shared" si="45"/>
        <v>7682</v>
      </c>
      <c r="I206" s="110"/>
      <c r="J206" s="110">
        <f t="shared" si="46"/>
        <v>614.56000000000006</v>
      </c>
      <c r="K206" s="110">
        <f t="shared" si="47"/>
        <v>8296.56</v>
      </c>
    </row>
    <row r="207" spans="2:11" x14ac:dyDescent="0.25">
      <c r="B207" s="107" t="s">
        <v>2456</v>
      </c>
      <c r="C207" s="108" t="s">
        <v>2457</v>
      </c>
      <c r="D207" s="111">
        <v>1</v>
      </c>
      <c r="E207" s="107" t="s">
        <v>1860</v>
      </c>
      <c r="G207" s="110">
        <v>1238.05</v>
      </c>
      <c r="H207" s="110">
        <f t="shared" si="45"/>
        <v>1301</v>
      </c>
      <c r="I207" s="110"/>
      <c r="J207" s="110">
        <f t="shared" si="46"/>
        <v>104.08</v>
      </c>
      <c r="K207" s="110">
        <f t="shared" si="47"/>
        <v>1405.08</v>
      </c>
    </row>
    <row r="208" spans="2:11" x14ac:dyDescent="0.25">
      <c r="B208" s="107" t="s">
        <v>2458</v>
      </c>
      <c r="C208" s="108" t="s">
        <v>2459</v>
      </c>
      <c r="D208" s="111">
        <v>1</v>
      </c>
      <c r="E208" s="107" t="s">
        <v>1860</v>
      </c>
      <c r="G208" s="110">
        <v>2076.7199999999998</v>
      </c>
      <c r="H208" s="110">
        <f t="shared" si="45"/>
        <v>2183</v>
      </c>
      <c r="I208" s="110"/>
      <c r="J208" s="110">
        <f t="shared" si="46"/>
        <v>174.64000000000001</v>
      </c>
      <c r="K208" s="110">
        <f t="shared" si="47"/>
        <v>2357.64</v>
      </c>
    </row>
    <row r="209" spans="2:11" x14ac:dyDescent="0.25">
      <c r="B209" s="107" t="s">
        <v>2460</v>
      </c>
      <c r="C209" s="108" t="s">
        <v>2461</v>
      </c>
      <c r="D209" s="111">
        <v>1</v>
      </c>
      <c r="E209" s="107" t="s">
        <v>1860</v>
      </c>
      <c r="G209" s="110">
        <v>2364.0700000000002</v>
      </c>
      <c r="H209" s="110">
        <f t="shared" si="45"/>
        <v>2485</v>
      </c>
      <c r="I209" s="110"/>
      <c r="J209" s="110">
        <f t="shared" si="46"/>
        <v>198.8</v>
      </c>
      <c r="K209" s="110">
        <f t="shared" si="47"/>
        <v>2683.8</v>
      </c>
    </row>
    <row r="210" spans="2:11" x14ac:dyDescent="0.25">
      <c r="B210" s="107" t="s">
        <v>2462</v>
      </c>
      <c r="C210" s="108" t="s">
        <v>2463</v>
      </c>
      <c r="D210" s="111">
        <v>1</v>
      </c>
      <c r="E210" s="107" t="s">
        <v>1860</v>
      </c>
      <c r="G210" s="110">
        <v>4095.98</v>
      </c>
      <c r="H210" s="110">
        <f t="shared" si="45"/>
        <v>4305</v>
      </c>
      <c r="I210" s="110"/>
      <c r="J210" s="110">
        <f t="shared" si="46"/>
        <v>344.40000000000003</v>
      </c>
      <c r="K210" s="110">
        <f t="shared" si="47"/>
        <v>4649.3999999999996</v>
      </c>
    </row>
    <row r="211" spans="2:11" x14ac:dyDescent="0.25">
      <c r="B211" s="107" t="s">
        <v>2464</v>
      </c>
      <c r="C211" s="108" t="s">
        <v>2465</v>
      </c>
      <c r="D211" s="111">
        <v>1</v>
      </c>
      <c r="E211" s="107" t="s">
        <v>1860</v>
      </c>
      <c r="G211" s="110">
        <v>3844.67</v>
      </c>
      <c r="H211" s="110">
        <f t="shared" si="45"/>
        <v>4041</v>
      </c>
      <c r="I211" s="110"/>
      <c r="J211" s="110">
        <f t="shared" si="46"/>
        <v>323.28000000000003</v>
      </c>
      <c r="K211" s="110">
        <f t="shared" si="47"/>
        <v>4364.28</v>
      </c>
    </row>
    <row r="212" spans="2:11" x14ac:dyDescent="0.25">
      <c r="B212" s="107" t="s">
        <v>2466</v>
      </c>
      <c r="C212" s="108" t="s">
        <v>2467</v>
      </c>
      <c r="D212" s="111">
        <v>1</v>
      </c>
      <c r="E212" s="107" t="s">
        <v>1860</v>
      </c>
      <c r="G212" s="110">
        <v>5312.6</v>
      </c>
      <c r="H212" s="110">
        <f t="shared" si="45"/>
        <v>5584</v>
      </c>
      <c r="I212" s="110"/>
      <c r="J212" s="110">
        <f t="shared" si="46"/>
        <v>446.72</v>
      </c>
      <c r="K212" s="110">
        <f t="shared" si="47"/>
        <v>6030.72</v>
      </c>
    </row>
    <row r="213" spans="2:11" x14ac:dyDescent="0.25">
      <c r="B213" s="107" t="s">
        <v>2468</v>
      </c>
      <c r="C213" s="108" t="s">
        <v>2469</v>
      </c>
      <c r="D213" s="111">
        <v>1</v>
      </c>
      <c r="E213" s="107" t="s">
        <v>1860</v>
      </c>
      <c r="G213" s="110">
        <v>2562.91</v>
      </c>
      <c r="H213" s="110">
        <f t="shared" si="45"/>
        <v>2694</v>
      </c>
      <c r="I213" s="110"/>
      <c r="J213" s="110">
        <f t="shared" si="46"/>
        <v>215.52</v>
      </c>
      <c r="K213" s="110">
        <f t="shared" si="47"/>
        <v>2909.52</v>
      </c>
    </row>
    <row r="214" spans="2:11" x14ac:dyDescent="0.25">
      <c r="B214" s="107" t="s">
        <v>2470</v>
      </c>
      <c r="C214" s="108" t="s">
        <v>2471</v>
      </c>
      <c r="D214" s="111">
        <v>1</v>
      </c>
      <c r="E214" s="107" t="s">
        <v>1860</v>
      </c>
      <c r="G214" s="110">
        <v>3229.32</v>
      </c>
      <c r="H214" s="110">
        <f t="shared" si="45"/>
        <v>3394</v>
      </c>
      <c r="I214" s="110"/>
      <c r="J214" s="110">
        <f t="shared" si="46"/>
        <v>271.52</v>
      </c>
      <c r="K214" s="110">
        <f t="shared" si="47"/>
        <v>3665.52</v>
      </c>
    </row>
    <row r="215" spans="2:11" x14ac:dyDescent="0.25">
      <c r="B215" s="107" t="s">
        <v>2472</v>
      </c>
      <c r="C215" s="108" t="s">
        <v>2473</v>
      </c>
      <c r="D215" s="111">
        <v>1</v>
      </c>
      <c r="E215" s="107" t="s">
        <v>1860</v>
      </c>
      <c r="G215" s="110">
        <v>5494.75</v>
      </c>
      <c r="H215" s="110">
        <f t="shared" si="45"/>
        <v>5775</v>
      </c>
      <c r="I215" s="110"/>
      <c r="J215" s="110">
        <f t="shared" si="46"/>
        <v>462</v>
      </c>
      <c r="K215" s="110">
        <f t="shared" si="47"/>
        <v>6237</v>
      </c>
    </row>
    <row r="216" spans="2:11" x14ac:dyDescent="0.25">
      <c r="B216" s="107" t="s">
        <v>2474</v>
      </c>
      <c r="C216" s="108" t="s">
        <v>2475</v>
      </c>
      <c r="D216" s="111">
        <v>1</v>
      </c>
      <c r="E216" s="107" t="s">
        <v>1860</v>
      </c>
      <c r="G216" s="110">
        <v>5987.63</v>
      </c>
      <c r="H216" s="110">
        <f t="shared" si="45"/>
        <v>6293</v>
      </c>
      <c r="I216" s="110"/>
      <c r="J216" s="110">
        <f t="shared" si="46"/>
        <v>503.44</v>
      </c>
      <c r="K216" s="110">
        <f t="shared" si="47"/>
        <v>6796.44</v>
      </c>
    </row>
    <row r="217" spans="2:11" x14ac:dyDescent="0.25">
      <c r="B217" s="107" t="s">
        <v>2476</v>
      </c>
      <c r="C217" s="108" t="s">
        <v>2477</v>
      </c>
      <c r="D217" s="111">
        <v>1</v>
      </c>
      <c r="E217" s="107" t="s">
        <v>1860</v>
      </c>
      <c r="G217" s="110">
        <v>4842.03</v>
      </c>
      <c r="H217" s="110">
        <f t="shared" si="45"/>
        <v>5089</v>
      </c>
      <c r="I217" s="110"/>
      <c r="J217" s="110">
        <f t="shared" si="46"/>
        <v>407.12</v>
      </c>
      <c r="K217" s="110">
        <f t="shared" si="47"/>
        <v>5496.12</v>
      </c>
    </row>
    <row r="218" spans="2:11" x14ac:dyDescent="0.25">
      <c r="B218" s="107" t="s">
        <v>2478</v>
      </c>
      <c r="C218" s="108" t="s">
        <v>2479</v>
      </c>
      <c r="D218" s="111">
        <v>1</v>
      </c>
      <c r="E218" s="107" t="s">
        <v>1860</v>
      </c>
      <c r="G218" s="110">
        <v>7796.49</v>
      </c>
      <c r="H218" s="110">
        <f t="shared" si="45"/>
        <v>8194</v>
      </c>
      <c r="I218" s="110"/>
      <c r="J218" s="110">
        <f t="shared" si="46"/>
        <v>655.52</v>
      </c>
      <c r="K218" s="110">
        <f t="shared" si="47"/>
        <v>8849.52</v>
      </c>
    </row>
    <row r="219" spans="2:11" x14ac:dyDescent="0.25">
      <c r="B219" s="107" t="s">
        <v>2480</v>
      </c>
      <c r="C219" s="108" t="s">
        <v>2481</v>
      </c>
      <c r="D219" s="111">
        <v>1</v>
      </c>
      <c r="E219" s="107" t="s">
        <v>1860</v>
      </c>
      <c r="G219" s="110">
        <v>9178.7000000000007</v>
      </c>
      <c r="H219" s="110">
        <f t="shared" si="45"/>
        <v>9647</v>
      </c>
      <c r="I219" s="110"/>
      <c r="J219" s="110">
        <f t="shared" si="46"/>
        <v>771.76</v>
      </c>
      <c r="K219" s="110">
        <f t="shared" si="47"/>
        <v>10418.76</v>
      </c>
    </row>
    <row r="220" spans="2:11" x14ac:dyDescent="0.25">
      <c r="B220" s="107" t="s">
        <v>2482</v>
      </c>
      <c r="C220" s="108" t="s">
        <v>2483</v>
      </c>
      <c r="D220" s="111">
        <v>1</v>
      </c>
      <c r="E220" s="107" t="s">
        <v>1860</v>
      </c>
      <c r="G220" s="110">
        <v>10722.61</v>
      </c>
      <c r="H220" s="110">
        <f t="shared" si="45"/>
        <v>11269</v>
      </c>
      <c r="I220" s="110"/>
      <c r="J220" s="110">
        <f t="shared" si="46"/>
        <v>901.52</v>
      </c>
      <c r="K220" s="110">
        <f t="shared" si="47"/>
        <v>12170.52</v>
      </c>
    </row>
    <row r="221" spans="2:11" x14ac:dyDescent="0.25">
      <c r="B221" s="107" t="s">
        <v>2484</v>
      </c>
      <c r="C221" s="108" t="s">
        <v>2485</v>
      </c>
      <c r="D221" s="111">
        <v>1</v>
      </c>
      <c r="E221" s="107" t="s">
        <v>1860</v>
      </c>
      <c r="G221" s="110">
        <v>1464.98</v>
      </c>
      <c r="H221" s="110">
        <f t="shared" si="45"/>
        <v>1540</v>
      </c>
      <c r="I221" s="110"/>
      <c r="J221" s="110">
        <f t="shared" si="46"/>
        <v>123.2</v>
      </c>
      <c r="K221" s="110">
        <f t="shared" si="47"/>
        <v>1663.2</v>
      </c>
    </row>
    <row r="222" spans="2:11" x14ac:dyDescent="0.25">
      <c r="B222" s="107" t="s">
        <v>2486</v>
      </c>
      <c r="C222" s="108" t="s">
        <v>2487</v>
      </c>
      <c r="D222" s="111">
        <v>1</v>
      </c>
      <c r="E222" s="107" t="s">
        <v>1860</v>
      </c>
      <c r="G222" s="110">
        <v>7488.69</v>
      </c>
      <c r="H222" s="110">
        <f t="shared" si="45"/>
        <v>7871</v>
      </c>
      <c r="I222" s="110"/>
      <c r="J222" s="110">
        <f t="shared" si="46"/>
        <v>629.68000000000006</v>
      </c>
      <c r="K222" s="110">
        <f t="shared" si="47"/>
        <v>8500.68</v>
      </c>
    </row>
    <row r="223" spans="2:11" x14ac:dyDescent="0.25">
      <c r="B223" s="107" t="s">
        <v>2488</v>
      </c>
      <c r="C223" s="108" t="s">
        <v>2489</v>
      </c>
      <c r="D223" s="111">
        <v>1</v>
      </c>
      <c r="E223" s="107" t="s">
        <v>1860</v>
      </c>
      <c r="G223" s="110">
        <v>6296.43</v>
      </c>
      <c r="H223" s="110">
        <f t="shared" si="45"/>
        <v>6618</v>
      </c>
      <c r="I223" s="110"/>
      <c r="J223" s="110">
        <f t="shared" si="46"/>
        <v>529.44000000000005</v>
      </c>
      <c r="K223" s="110">
        <f t="shared" si="47"/>
        <v>7147.44</v>
      </c>
    </row>
    <row r="224" spans="2:11" x14ac:dyDescent="0.25">
      <c r="B224" s="107" t="s">
        <v>2490</v>
      </c>
      <c r="C224" s="108" t="s">
        <v>2491</v>
      </c>
      <c r="D224" s="111">
        <v>1</v>
      </c>
      <c r="E224" s="107" t="s">
        <v>1860</v>
      </c>
      <c r="G224" s="110">
        <v>4495.3500000000004</v>
      </c>
      <c r="H224" s="110">
        <f t="shared" si="45"/>
        <v>4725</v>
      </c>
      <c r="I224" s="110"/>
      <c r="J224" s="110">
        <f t="shared" si="46"/>
        <v>378</v>
      </c>
      <c r="K224" s="110">
        <f t="shared" si="47"/>
        <v>5103</v>
      </c>
    </row>
    <row r="225" spans="2:11" x14ac:dyDescent="0.25">
      <c r="B225" s="107" t="s">
        <v>2492</v>
      </c>
      <c r="C225" s="108" t="s">
        <v>2493</v>
      </c>
      <c r="D225" s="111">
        <v>1</v>
      </c>
      <c r="E225" s="107" t="s">
        <v>1860</v>
      </c>
      <c r="G225" s="110">
        <v>5691.41</v>
      </c>
      <c r="H225" s="110">
        <f t="shared" si="45"/>
        <v>5982</v>
      </c>
      <c r="I225" s="110"/>
      <c r="J225" s="110">
        <f t="shared" si="46"/>
        <v>478.56</v>
      </c>
      <c r="K225" s="110">
        <f t="shared" si="47"/>
        <v>6460.56</v>
      </c>
    </row>
    <row r="226" spans="2:11" x14ac:dyDescent="0.25">
      <c r="B226" s="107" t="s">
        <v>2494</v>
      </c>
      <c r="C226" s="108" t="s">
        <v>2495</v>
      </c>
      <c r="D226" s="111">
        <v>1</v>
      </c>
      <c r="E226" s="107" t="s">
        <v>1860</v>
      </c>
      <c r="G226" s="110">
        <v>3784.73</v>
      </c>
      <c r="H226" s="110">
        <f t="shared" si="45"/>
        <v>3978</v>
      </c>
      <c r="I226" s="110"/>
      <c r="J226" s="110">
        <f t="shared" si="46"/>
        <v>318.24</v>
      </c>
      <c r="K226" s="110">
        <f t="shared" si="47"/>
        <v>4296.24</v>
      </c>
    </row>
    <row r="227" spans="2:11" ht="27" x14ac:dyDescent="0.25">
      <c r="B227" s="107" t="s">
        <v>2496</v>
      </c>
      <c r="C227" s="108" t="s">
        <v>2497</v>
      </c>
      <c r="D227" s="111">
        <v>1</v>
      </c>
      <c r="E227" s="107" t="s">
        <v>1860</v>
      </c>
      <c r="G227" s="110">
        <v>3843.96</v>
      </c>
      <c r="H227" s="110">
        <f t="shared" si="45"/>
        <v>4040</v>
      </c>
      <c r="I227" s="110"/>
      <c r="J227" s="110">
        <f t="shared" si="46"/>
        <v>323.2</v>
      </c>
      <c r="K227" s="110">
        <f t="shared" si="47"/>
        <v>4363.2</v>
      </c>
    </row>
    <row r="228" spans="2:11" x14ac:dyDescent="0.25">
      <c r="B228" s="107" t="s">
        <v>2498</v>
      </c>
      <c r="C228" s="108" t="s">
        <v>2499</v>
      </c>
      <c r="D228" s="111">
        <v>1</v>
      </c>
      <c r="E228" s="107" t="s">
        <v>1860</v>
      </c>
      <c r="G228" s="110">
        <v>4326.6099999999997</v>
      </c>
      <c r="H228" s="110">
        <f t="shared" si="45"/>
        <v>4547</v>
      </c>
      <c r="I228" s="110"/>
      <c r="J228" s="110">
        <f t="shared" si="46"/>
        <v>363.76</v>
      </c>
      <c r="K228" s="110">
        <f t="shared" si="47"/>
        <v>4910.76</v>
      </c>
    </row>
    <row r="229" spans="2:11" x14ac:dyDescent="0.25">
      <c r="B229" s="107" t="s">
        <v>2500</v>
      </c>
      <c r="C229" s="108" t="s">
        <v>2501</v>
      </c>
      <c r="D229" s="111">
        <v>1</v>
      </c>
      <c r="E229" s="107" t="s">
        <v>1860</v>
      </c>
      <c r="G229" s="110">
        <v>4453.0600000000004</v>
      </c>
      <c r="H229" s="110">
        <f t="shared" si="45"/>
        <v>4680</v>
      </c>
      <c r="I229" s="110"/>
      <c r="J229" s="110">
        <f t="shared" si="46"/>
        <v>374.40000000000003</v>
      </c>
      <c r="K229" s="110">
        <f t="shared" si="47"/>
        <v>5054.3999999999996</v>
      </c>
    </row>
    <row r="230" spans="2:11" ht="27" x14ac:dyDescent="0.25">
      <c r="B230" s="107" t="s">
        <v>2502</v>
      </c>
      <c r="C230" s="108" t="s">
        <v>2503</v>
      </c>
      <c r="D230" s="111">
        <v>1</v>
      </c>
      <c r="E230" s="107" t="s">
        <v>1860</v>
      </c>
      <c r="G230" s="110">
        <v>5096.62</v>
      </c>
      <c r="H230" s="110">
        <f t="shared" si="45"/>
        <v>5357</v>
      </c>
      <c r="I230" s="110"/>
      <c r="J230" s="110">
        <f t="shared" si="46"/>
        <v>428.56</v>
      </c>
      <c r="K230" s="110">
        <f t="shared" si="47"/>
        <v>5785.56</v>
      </c>
    </row>
    <row r="231" spans="2:11" x14ac:dyDescent="0.25">
      <c r="B231" s="107" t="s">
        <v>2504</v>
      </c>
      <c r="C231" s="108" t="s">
        <v>2505</v>
      </c>
      <c r="D231" s="111">
        <v>1</v>
      </c>
      <c r="E231" s="107" t="s">
        <v>1860</v>
      </c>
      <c r="G231" s="110">
        <v>4277.16</v>
      </c>
      <c r="H231" s="110">
        <f t="shared" si="45"/>
        <v>4495</v>
      </c>
      <c r="I231" s="110"/>
      <c r="J231" s="110">
        <f t="shared" si="46"/>
        <v>359.6</v>
      </c>
      <c r="K231" s="110">
        <f t="shared" si="47"/>
        <v>4854.6000000000004</v>
      </c>
    </row>
    <row r="232" spans="2:11" x14ac:dyDescent="0.25">
      <c r="B232" s="107" t="s">
        <v>2506</v>
      </c>
      <c r="C232" s="108" t="s">
        <v>2507</v>
      </c>
      <c r="D232" s="111">
        <v>1</v>
      </c>
      <c r="E232" s="107" t="s">
        <v>1860</v>
      </c>
      <c r="G232" s="110">
        <v>3943.06</v>
      </c>
      <c r="H232" s="110">
        <f t="shared" si="45"/>
        <v>4144</v>
      </c>
      <c r="I232" s="110"/>
      <c r="J232" s="110">
        <f t="shared" si="46"/>
        <v>331.52</v>
      </c>
      <c r="K232" s="110">
        <f t="shared" si="47"/>
        <v>4475.5200000000004</v>
      </c>
    </row>
    <row r="233" spans="2:11" x14ac:dyDescent="0.25">
      <c r="B233" s="107" t="s">
        <v>2508</v>
      </c>
      <c r="C233" s="108" t="s">
        <v>2509</v>
      </c>
      <c r="D233" s="111">
        <v>1</v>
      </c>
      <c r="E233" s="107" t="s">
        <v>1860</v>
      </c>
      <c r="G233" s="110">
        <v>3986.88</v>
      </c>
      <c r="H233" s="110">
        <f t="shared" si="45"/>
        <v>4190</v>
      </c>
      <c r="I233" s="110"/>
      <c r="J233" s="110">
        <f t="shared" si="46"/>
        <v>335.2</v>
      </c>
      <c r="K233" s="110">
        <f t="shared" si="47"/>
        <v>4525.2</v>
      </c>
    </row>
    <row r="234" spans="2:11" ht="27" x14ac:dyDescent="0.25">
      <c r="B234" s="107" t="s">
        <v>2510</v>
      </c>
      <c r="C234" s="108" t="s">
        <v>2511</v>
      </c>
      <c r="D234" s="111">
        <v>1</v>
      </c>
      <c r="E234" s="107" t="s">
        <v>1860</v>
      </c>
      <c r="G234" s="110">
        <v>4081.37</v>
      </c>
      <c r="H234" s="110">
        <f t="shared" si="45"/>
        <v>4290</v>
      </c>
      <c r="I234" s="110"/>
      <c r="J234" s="110">
        <f t="shared" si="46"/>
        <v>343.2</v>
      </c>
      <c r="K234" s="110">
        <f t="shared" si="47"/>
        <v>4633.2</v>
      </c>
    </row>
    <row r="235" spans="2:11" x14ac:dyDescent="0.25">
      <c r="B235" s="107" t="s">
        <v>2512</v>
      </c>
      <c r="C235" s="108" t="s">
        <v>2513</v>
      </c>
      <c r="D235" s="111">
        <v>1</v>
      </c>
      <c r="E235" s="107" t="s">
        <v>1860</v>
      </c>
      <c r="G235" s="110">
        <v>4617.1099999999997</v>
      </c>
      <c r="H235" s="110">
        <f t="shared" si="45"/>
        <v>4853</v>
      </c>
      <c r="I235" s="110"/>
      <c r="J235" s="110">
        <f t="shared" si="46"/>
        <v>388.24</v>
      </c>
      <c r="K235" s="110">
        <f t="shared" si="47"/>
        <v>5241.24</v>
      </c>
    </row>
    <row r="236" spans="2:11" x14ac:dyDescent="0.25">
      <c r="B236" s="107" t="s">
        <v>2514</v>
      </c>
      <c r="C236" s="108" t="s">
        <v>2515</v>
      </c>
      <c r="D236" s="111">
        <v>1</v>
      </c>
      <c r="E236" s="107" t="s">
        <v>1860</v>
      </c>
      <c r="G236" s="110">
        <v>5072.5600000000004</v>
      </c>
      <c r="H236" s="110">
        <f t="shared" si="45"/>
        <v>5331</v>
      </c>
      <c r="I236" s="110"/>
      <c r="J236" s="110">
        <f t="shared" si="46"/>
        <v>426.48</v>
      </c>
      <c r="K236" s="110">
        <f t="shared" si="47"/>
        <v>5757.48</v>
      </c>
    </row>
    <row r="237" spans="2:11" ht="27" x14ac:dyDescent="0.25">
      <c r="B237" s="107" t="s">
        <v>2516</v>
      </c>
      <c r="C237" s="108" t="s">
        <v>2517</v>
      </c>
      <c r="D237" s="111">
        <v>1</v>
      </c>
      <c r="E237" s="107" t="s">
        <v>1860</v>
      </c>
      <c r="G237" s="110">
        <v>5096.43</v>
      </c>
      <c r="H237" s="110">
        <f t="shared" si="45"/>
        <v>5356</v>
      </c>
      <c r="I237" s="110"/>
      <c r="J237" s="110">
        <f t="shared" si="46"/>
        <v>428.48</v>
      </c>
      <c r="K237" s="110">
        <f t="shared" si="47"/>
        <v>5784.48</v>
      </c>
    </row>
    <row r="238" spans="2:11" x14ac:dyDescent="0.25">
      <c r="B238" s="107" t="s">
        <v>2518</v>
      </c>
      <c r="C238" s="108" t="s">
        <v>2519</v>
      </c>
      <c r="D238" s="111">
        <v>1</v>
      </c>
      <c r="E238" s="107" t="s">
        <v>1860</v>
      </c>
      <c r="G238" s="110">
        <v>5674.95</v>
      </c>
      <c r="H238" s="110">
        <f t="shared" si="45"/>
        <v>5964</v>
      </c>
      <c r="I238" s="110"/>
      <c r="J238" s="110">
        <f t="shared" si="46"/>
        <v>477.12</v>
      </c>
      <c r="K238" s="110">
        <f t="shared" si="47"/>
        <v>6441.12</v>
      </c>
    </row>
    <row r="239" spans="2:11" x14ac:dyDescent="0.25">
      <c r="B239" s="107" t="s">
        <v>2520</v>
      </c>
      <c r="C239" s="108" t="s">
        <v>2521</v>
      </c>
      <c r="D239" s="111">
        <v>1</v>
      </c>
      <c r="E239" s="107" t="s">
        <v>1860</v>
      </c>
      <c r="G239" s="110">
        <v>6450.31</v>
      </c>
      <c r="H239" s="110">
        <f t="shared" si="45"/>
        <v>6779</v>
      </c>
      <c r="I239" s="110"/>
      <c r="J239" s="110">
        <f t="shared" si="46"/>
        <v>542.32000000000005</v>
      </c>
      <c r="K239" s="110">
        <f t="shared" si="47"/>
        <v>7321.32</v>
      </c>
    </row>
    <row r="240" spans="2:11" x14ac:dyDescent="0.25">
      <c r="B240" s="107" t="s">
        <v>2522</v>
      </c>
      <c r="C240" s="108" t="s">
        <v>2523</v>
      </c>
      <c r="D240" s="111">
        <v>1</v>
      </c>
      <c r="E240" s="107" t="s">
        <v>1860</v>
      </c>
      <c r="G240" s="110">
        <v>6709.43</v>
      </c>
      <c r="H240" s="110">
        <f t="shared" si="45"/>
        <v>7052</v>
      </c>
      <c r="I240" s="110"/>
      <c r="J240" s="110">
        <f t="shared" si="46"/>
        <v>564.16</v>
      </c>
      <c r="K240" s="110">
        <f t="shared" si="47"/>
        <v>7616.16</v>
      </c>
    </row>
    <row r="241" spans="2:11" x14ac:dyDescent="0.25">
      <c r="B241" s="107" t="s">
        <v>2524</v>
      </c>
      <c r="C241" s="108" t="s">
        <v>2525</v>
      </c>
      <c r="D241" s="111">
        <v>1</v>
      </c>
      <c r="E241" s="107" t="s">
        <v>1860</v>
      </c>
      <c r="G241" s="110">
        <v>4944.3999999999996</v>
      </c>
      <c r="H241" s="110">
        <f t="shared" si="45"/>
        <v>5197</v>
      </c>
      <c r="I241" s="110"/>
      <c r="J241" s="110">
        <f t="shared" si="46"/>
        <v>415.76</v>
      </c>
      <c r="K241" s="110">
        <f t="shared" si="47"/>
        <v>5612.76</v>
      </c>
    </row>
    <row r="242" spans="2:11" ht="27" x14ac:dyDescent="0.25">
      <c r="B242" s="104">
        <v>17</v>
      </c>
      <c r="C242" s="105" t="s">
        <v>2526</v>
      </c>
      <c r="D242" s="102" t="s">
        <v>2061</v>
      </c>
      <c r="E242" s="102" t="s">
        <v>0</v>
      </c>
      <c r="G242" s="106" t="s">
        <v>2062</v>
      </c>
      <c r="H242" s="106" t="s">
        <v>2063</v>
      </c>
      <c r="I242" s="106" t="s">
        <v>2064</v>
      </c>
      <c r="J242" s="106" t="s">
        <v>2065</v>
      </c>
      <c r="K242" s="106" t="s">
        <v>2066</v>
      </c>
    </row>
    <row r="243" spans="2:11" ht="54" x14ac:dyDescent="0.25">
      <c r="B243" s="107" t="s">
        <v>2527</v>
      </c>
      <c r="C243" s="108" t="s">
        <v>2528</v>
      </c>
      <c r="D243" s="111">
        <v>1</v>
      </c>
      <c r="E243" s="107" t="s">
        <v>1860</v>
      </c>
      <c r="G243" s="110">
        <v>243762.04</v>
      </c>
      <c r="H243" s="110">
        <f t="shared" ref="H243:H248" si="48">ROUND(+G243*(1+5.1%),0)</f>
        <v>256194</v>
      </c>
      <c r="I243" s="110"/>
      <c r="J243" s="110">
        <f t="shared" ref="J243:J248" si="49">+H243*8%</f>
        <v>20495.52</v>
      </c>
      <c r="K243" s="110">
        <f t="shared" ref="K243:K248" si="50">ROUND((+H243+I243+J243),2)</f>
        <v>276689.52</v>
      </c>
    </row>
    <row r="244" spans="2:11" ht="54" x14ac:dyDescent="0.25">
      <c r="B244" s="107" t="s">
        <v>2529</v>
      </c>
      <c r="C244" s="108" t="s">
        <v>2530</v>
      </c>
      <c r="D244" s="111">
        <v>1</v>
      </c>
      <c r="E244" s="107" t="s">
        <v>1860</v>
      </c>
      <c r="G244" s="110">
        <v>253855.39</v>
      </c>
      <c r="H244" s="110">
        <f t="shared" si="48"/>
        <v>266802</v>
      </c>
      <c r="I244" s="110"/>
      <c r="J244" s="110">
        <f t="shared" si="49"/>
        <v>21344.16</v>
      </c>
      <c r="K244" s="110">
        <f t="shared" si="50"/>
        <v>288146.15999999997</v>
      </c>
    </row>
    <row r="245" spans="2:11" ht="54" x14ac:dyDescent="0.25">
      <c r="B245" s="107" t="s">
        <v>2531</v>
      </c>
      <c r="C245" s="108" t="s">
        <v>2532</v>
      </c>
      <c r="D245" s="111">
        <v>1</v>
      </c>
      <c r="E245" s="107" t="s">
        <v>1860</v>
      </c>
      <c r="G245" s="110">
        <v>272443.65000000002</v>
      </c>
      <c r="H245" s="110">
        <f t="shared" si="48"/>
        <v>286338</v>
      </c>
      <c r="I245" s="110"/>
      <c r="J245" s="110">
        <f t="shared" si="49"/>
        <v>22907.040000000001</v>
      </c>
      <c r="K245" s="110">
        <f t="shared" si="50"/>
        <v>309245.03999999998</v>
      </c>
    </row>
    <row r="246" spans="2:11" ht="54" x14ac:dyDescent="0.25">
      <c r="B246" s="107" t="s">
        <v>2533</v>
      </c>
      <c r="C246" s="108" t="s">
        <v>2534</v>
      </c>
      <c r="D246" s="111">
        <v>1</v>
      </c>
      <c r="E246" s="107" t="s">
        <v>1860</v>
      </c>
      <c r="G246" s="110">
        <v>633788.15</v>
      </c>
      <c r="H246" s="110">
        <f t="shared" si="48"/>
        <v>666111</v>
      </c>
      <c r="I246" s="110"/>
      <c r="J246" s="110">
        <f t="shared" si="49"/>
        <v>53288.880000000005</v>
      </c>
      <c r="K246" s="110">
        <f t="shared" si="50"/>
        <v>719399.88</v>
      </c>
    </row>
    <row r="247" spans="2:11" ht="54" x14ac:dyDescent="0.25">
      <c r="B247" s="107" t="s">
        <v>2535</v>
      </c>
      <c r="C247" s="108" t="s">
        <v>2536</v>
      </c>
      <c r="D247" s="111">
        <v>1</v>
      </c>
      <c r="E247" s="107" t="s">
        <v>1860</v>
      </c>
      <c r="G247" s="110">
        <v>1105128.6000000001</v>
      </c>
      <c r="H247" s="110">
        <f t="shared" si="48"/>
        <v>1161490</v>
      </c>
      <c r="I247" s="110"/>
      <c r="J247" s="110">
        <f t="shared" si="49"/>
        <v>92919.2</v>
      </c>
      <c r="K247" s="110">
        <f t="shared" si="50"/>
        <v>1254409.2</v>
      </c>
    </row>
    <row r="248" spans="2:11" ht="54" x14ac:dyDescent="0.25">
      <c r="B248" s="107" t="s">
        <v>2537</v>
      </c>
      <c r="C248" s="108" t="s">
        <v>2538</v>
      </c>
      <c r="D248" s="111">
        <v>1</v>
      </c>
      <c r="E248" s="107" t="s">
        <v>1860</v>
      </c>
      <c r="G248" s="110">
        <v>1538130.44</v>
      </c>
      <c r="H248" s="110">
        <f t="shared" si="48"/>
        <v>1616575</v>
      </c>
      <c r="I248" s="110"/>
      <c r="J248" s="110">
        <f t="shared" si="49"/>
        <v>129326</v>
      </c>
      <c r="K248" s="110">
        <f t="shared" si="50"/>
        <v>1745901</v>
      </c>
    </row>
    <row r="249" spans="2:11" ht="27" x14ac:dyDescent="0.25">
      <c r="B249" s="104">
        <v>18</v>
      </c>
      <c r="C249" s="105" t="s">
        <v>2539</v>
      </c>
      <c r="D249" s="102" t="s">
        <v>2061</v>
      </c>
      <c r="E249" s="102" t="s">
        <v>0</v>
      </c>
      <c r="G249" s="106" t="s">
        <v>2062</v>
      </c>
      <c r="H249" s="106" t="s">
        <v>2063</v>
      </c>
      <c r="I249" s="106" t="s">
        <v>2064</v>
      </c>
      <c r="J249" s="106" t="s">
        <v>2065</v>
      </c>
      <c r="K249" s="106" t="s">
        <v>2066</v>
      </c>
    </row>
    <row r="250" spans="2:11" ht="27" x14ac:dyDescent="0.25">
      <c r="B250" s="107" t="s">
        <v>2540</v>
      </c>
      <c r="C250" s="108" t="s">
        <v>2541</v>
      </c>
      <c r="D250" s="111">
        <v>1</v>
      </c>
      <c r="E250" s="107" t="s">
        <v>1860</v>
      </c>
      <c r="F250" s="116"/>
      <c r="G250" s="110">
        <v>5805.43</v>
      </c>
      <c r="H250" s="110">
        <f t="shared" ref="H250:H265" si="51">ROUND(+G250*(1+5.1%),0)</f>
        <v>6102</v>
      </c>
      <c r="I250" s="110">
        <f>+H250*19%</f>
        <v>1159.3800000000001</v>
      </c>
      <c r="J250" s="110"/>
      <c r="K250" s="110">
        <f t="shared" ref="K250:K265" si="52">ROUND((+H250+I250+J250),2)</f>
        <v>7261.38</v>
      </c>
    </row>
    <row r="251" spans="2:11" ht="27" x14ac:dyDescent="0.25">
      <c r="B251" s="107" t="s">
        <v>2542</v>
      </c>
      <c r="C251" s="108" t="s">
        <v>2543</v>
      </c>
      <c r="D251" s="111">
        <v>1</v>
      </c>
      <c r="E251" s="107" t="s">
        <v>1860</v>
      </c>
      <c r="F251" s="116"/>
      <c r="G251" s="110">
        <v>4080.57</v>
      </c>
      <c r="H251" s="110">
        <f t="shared" si="51"/>
        <v>4289</v>
      </c>
      <c r="I251" s="110">
        <f t="shared" ref="I251:I265" si="53">+H251*19%</f>
        <v>814.91</v>
      </c>
      <c r="J251" s="110"/>
      <c r="K251" s="110">
        <f t="shared" si="52"/>
        <v>5103.91</v>
      </c>
    </row>
    <row r="252" spans="2:11" ht="27" x14ac:dyDescent="0.25">
      <c r="B252" s="107" t="s">
        <v>2544</v>
      </c>
      <c r="C252" s="108" t="s">
        <v>2545</v>
      </c>
      <c r="D252" s="111">
        <v>1</v>
      </c>
      <c r="E252" s="107" t="s">
        <v>1860</v>
      </c>
      <c r="F252" s="116"/>
      <c r="G252" s="110">
        <v>7156.88</v>
      </c>
      <c r="H252" s="110">
        <f t="shared" si="51"/>
        <v>7522</v>
      </c>
      <c r="I252" s="110">
        <f t="shared" si="53"/>
        <v>1429.18</v>
      </c>
      <c r="J252" s="110"/>
      <c r="K252" s="110">
        <f t="shared" si="52"/>
        <v>8951.18</v>
      </c>
    </row>
    <row r="253" spans="2:11" ht="27" x14ac:dyDescent="0.25">
      <c r="B253" s="107" t="s">
        <v>2546</v>
      </c>
      <c r="C253" s="108" t="s">
        <v>2547</v>
      </c>
      <c r="D253" s="111">
        <v>1</v>
      </c>
      <c r="E253" s="107" t="s">
        <v>1860</v>
      </c>
      <c r="F253" s="116"/>
      <c r="G253" s="110">
        <v>5288.71</v>
      </c>
      <c r="H253" s="110">
        <f t="shared" si="51"/>
        <v>5558</v>
      </c>
      <c r="I253" s="110">
        <f t="shared" si="53"/>
        <v>1056.02</v>
      </c>
      <c r="J253" s="110"/>
      <c r="K253" s="110">
        <f t="shared" si="52"/>
        <v>6614.02</v>
      </c>
    </row>
    <row r="254" spans="2:11" ht="40.5" x14ac:dyDescent="0.25">
      <c r="B254" s="107" t="s">
        <v>2548</v>
      </c>
      <c r="C254" s="108" t="s">
        <v>2549</v>
      </c>
      <c r="D254" s="111">
        <v>1</v>
      </c>
      <c r="E254" s="107" t="s">
        <v>1860</v>
      </c>
      <c r="F254" s="116"/>
      <c r="G254" s="110">
        <v>8911.69</v>
      </c>
      <c r="H254" s="110">
        <f t="shared" si="51"/>
        <v>9366</v>
      </c>
      <c r="I254" s="110">
        <f t="shared" si="53"/>
        <v>1779.54</v>
      </c>
      <c r="J254" s="110"/>
      <c r="K254" s="110">
        <f t="shared" si="52"/>
        <v>11145.54</v>
      </c>
    </row>
    <row r="255" spans="2:11" ht="40.5" x14ac:dyDescent="0.25">
      <c r="B255" s="107" t="s">
        <v>2550</v>
      </c>
      <c r="C255" s="108" t="s">
        <v>2551</v>
      </c>
      <c r="D255" s="111">
        <v>1</v>
      </c>
      <c r="E255" s="107" t="s">
        <v>1860</v>
      </c>
      <c r="F255" s="116"/>
      <c r="G255" s="110">
        <v>5850.96</v>
      </c>
      <c r="H255" s="110">
        <f t="shared" si="51"/>
        <v>6149</v>
      </c>
      <c r="I255" s="110">
        <f t="shared" si="53"/>
        <v>1168.31</v>
      </c>
      <c r="J255" s="110"/>
      <c r="K255" s="110">
        <f t="shared" si="52"/>
        <v>7317.31</v>
      </c>
    </row>
    <row r="256" spans="2:11" ht="27" x14ac:dyDescent="0.25">
      <c r="B256" s="107" t="s">
        <v>2552</v>
      </c>
      <c r="C256" s="108" t="s">
        <v>2553</v>
      </c>
      <c r="D256" s="111">
        <v>1</v>
      </c>
      <c r="E256" s="107" t="s">
        <v>1860</v>
      </c>
      <c r="F256" s="116"/>
      <c r="G256" s="110">
        <v>15464.27</v>
      </c>
      <c r="H256" s="110">
        <f t="shared" si="51"/>
        <v>16253</v>
      </c>
      <c r="I256" s="110">
        <f t="shared" si="53"/>
        <v>3088.07</v>
      </c>
      <c r="J256" s="110"/>
      <c r="K256" s="110">
        <f t="shared" si="52"/>
        <v>19341.07</v>
      </c>
    </row>
    <row r="257" spans="2:11" x14ac:dyDescent="0.25">
      <c r="B257" s="107" t="s">
        <v>2554</v>
      </c>
      <c r="C257" s="108" t="s">
        <v>2555</v>
      </c>
      <c r="D257" s="111">
        <v>1</v>
      </c>
      <c r="E257" s="107" t="s">
        <v>1860</v>
      </c>
      <c r="F257" s="116"/>
      <c r="G257" s="110">
        <v>20546.61</v>
      </c>
      <c r="H257" s="110">
        <f t="shared" si="51"/>
        <v>21594</v>
      </c>
      <c r="I257" s="110">
        <f t="shared" si="53"/>
        <v>4102.8599999999997</v>
      </c>
      <c r="J257" s="110"/>
      <c r="K257" s="110">
        <f t="shared" si="52"/>
        <v>25696.86</v>
      </c>
    </row>
    <row r="258" spans="2:11" x14ac:dyDescent="0.25">
      <c r="B258" s="107" t="s">
        <v>2556</v>
      </c>
      <c r="C258" s="108" t="s">
        <v>2557</v>
      </c>
      <c r="D258" s="111">
        <v>1</v>
      </c>
      <c r="E258" s="107" t="s">
        <v>1860</v>
      </c>
      <c r="F258" s="116"/>
      <c r="G258" s="110">
        <v>25410.52</v>
      </c>
      <c r="H258" s="110">
        <f t="shared" si="51"/>
        <v>26706</v>
      </c>
      <c r="I258" s="110">
        <f t="shared" si="53"/>
        <v>5074.1400000000003</v>
      </c>
      <c r="J258" s="110"/>
      <c r="K258" s="110">
        <f t="shared" si="52"/>
        <v>31780.14</v>
      </c>
    </row>
    <row r="259" spans="2:11" x14ac:dyDescent="0.25">
      <c r="B259" s="107" t="s">
        <v>2558</v>
      </c>
      <c r="C259" s="108" t="s">
        <v>2559</v>
      </c>
      <c r="D259" s="111">
        <v>1</v>
      </c>
      <c r="E259" s="107" t="s">
        <v>1860</v>
      </c>
      <c r="F259" s="116"/>
      <c r="G259" s="110">
        <v>3337.86</v>
      </c>
      <c r="H259" s="110">
        <f t="shared" si="51"/>
        <v>3508</v>
      </c>
      <c r="I259" s="110">
        <f t="shared" si="53"/>
        <v>666.52</v>
      </c>
      <c r="J259" s="110"/>
      <c r="K259" s="110">
        <f t="shared" si="52"/>
        <v>4174.5200000000004</v>
      </c>
    </row>
    <row r="260" spans="2:11" x14ac:dyDescent="0.25">
      <c r="B260" s="107" t="s">
        <v>2560</v>
      </c>
      <c r="C260" s="108" t="s">
        <v>2561</v>
      </c>
      <c r="D260" s="111">
        <v>1</v>
      </c>
      <c r="E260" s="107" t="s">
        <v>1860</v>
      </c>
      <c r="F260" s="116"/>
      <c r="G260" s="110">
        <v>13101.72</v>
      </c>
      <c r="H260" s="110">
        <f t="shared" si="51"/>
        <v>13770</v>
      </c>
      <c r="I260" s="110">
        <f t="shared" si="53"/>
        <v>2616.3000000000002</v>
      </c>
      <c r="J260" s="110"/>
      <c r="K260" s="110">
        <f t="shared" si="52"/>
        <v>16386.3</v>
      </c>
    </row>
    <row r="261" spans="2:11" ht="27" x14ac:dyDescent="0.25">
      <c r="B261" s="107" t="s">
        <v>2562</v>
      </c>
      <c r="C261" s="108" t="s">
        <v>2563</v>
      </c>
      <c r="D261" s="111">
        <v>1</v>
      </c>
      <c r="E261" s="107" t="s">
        <v>1860</v>
      </c>
      <c r="F261" s="116"/>
      <c r="G261" s="110">
        <v>2581.87</v>
      </c>
      <c r="H261" s="110">
        <f t="shared" si="51"/>
        <v>2714</v>
      </c>
      <c r="I261" s="110">
        <f t="shared" si="53"/>
        <v>515.66</v>
      </c>
      <c r="J261" s="110"/>
      <c r="K261" s="110">
        <f t="shared" si="52"/>
        <v>3229.66</v>
      </c>
    </row>
    <row r="262" spans="2:11" x14ac:dyDescent="0.25">
      <c r="B262" s="107" t="s">
        <v>2564</v>
      </c>
      <c r="C262" s="108" t="s">
        <v>2565</v>
      </c>
      <c r="D262" s="111">
        <v>1</v>
      </c>
      <c r="E262" s="107" t="s">
        <v>1860</v>
      </c>
      <c r="F262" s="116"/>
      <c r="G262" s="110">
        <v>12016.78</v>
      </c>
      <c r="H262" s="110">
        <f t="shared" si="51"/>
        <v>12630</v>
      </c>
      <c r="I262" s="110">
        <f t="shared" si="53"/>
        <v>2399.6999999999998</v>
      </c>
      <c r="J262" s="110"/>
      <c r="K262" s="110">
        <f t="shared" si="52"/>
        <v>15029.7</v>
      </c>
    </row>
    <row r="263" spans="2:11" x14ac:dyDescent="0.25">
      <c r="B263" s="107" t="s">
        <v>2566</v>
      </c>
      <c r="C263" s="108" t="s">
        <v>2567</v>
      </c>
      <c r="D263" s="111">
        <v>1</v>
      </c>
      <c r="E263" s="107" t="s">
        <v>1860</v>
      </c>
      <c r="F263" s="116"/>
      <c r="G263" s="110">
        <v>14593.64</v>
      </c>
      <c r="H263" s="110">
        <f t="shared" si="51"/>
        <v>15338</v>
      </c>
      <c r="I263" s="110">
        <f t="shared" si="53"/>
        <v>2914.2200000000003</v>
      </c>
      <c r="J263" s="110"/>
      <c r="K263" s="110">
        <f t="shared" si="52"/>
        <v>18252.22</v>
      </c>
    </row>
    <row r="264" spans="2:11" x14ac:dyDescent="0.25">
      <c r="B264" s="107" t="s">
        <v>2568</v>
      </c>
      <c r="C264" s="108" t="s">
        <v>2569</v>
      </c>
      <c r="D264" s="111">
        <v>1</v>
      </c>
      <c r="E264" s="107" t="s">
        <v>1860</v>
      </c>
      <c r="F264" s="116"/>
      <c r="G264" s="110">
        <v>25040.61</v>
      </c>
      <c r="H264" s="110">
        <f t="shared" si="51"/>
        <v>26318</v>
      </c>
      <c r="I264" s="110">
        <f t="shared" si="53"/>
        <v>5000.42</v>
      </c>
      <c r="J264" s="110"/>
      <c r="K264" s="110">
        <f t="shared" si="52"/>
        <v>31318.42</v>
      </c>
    </row>
    <row r="265" spans="2:11" x14ac:dyDescent="0.25">
      <c r="B265" s="107" t="s">
        <v>2570</v>
      </c>
      <c r="C265" s="108" t="s">
        <v>2571</v>
      </c>
      <c r="D265" s="111">
        <v>1</v>
      </c>
      <c r="E265" s="107" t="s">
        <v>1860</v>
      </c>
      <c r="F265" s="116"/>
      <c r="G265" s="110">
        <v>15749.37</v>
      </c>
      <c r="H265" s="110">
        <f t="shared" si="51"/>
        <v>16553</v>
      </c>
      <c r="I265" s="110">
        <f t="shared" si="53"/>
        <v>3145.07</v>
      </c>
      <c r="J265" s="110"/>
      <c r="K265" s="110">
        <f t="shared" si="52"/>
        <v>19698.07</v>
      </c>
    </row>
    <row r="266" spans="2:11" ht="27" x14ac:dyDescent="0.25">
      <c r="B266" s="104">
        <v>19</v>
      </c>
      <c r="C266" s="105" t="s">
        <v>2572</v>
      </c>
      <c r="D266" s="102" t="s">
        <v>2061</v>
      </c>
      <c r="E266" s="102" t="s">
        <v>0</v>
      </c>
      <c r="G266" s="106" t="s">
        <v>2062</v>
      </c>
      <c r="H266" s="106" t="s">
        <v>2063</v>
      </c>
      <c r="I266" s="106" t="s">
        <v>2064</v>
      </c>
      <c r="J266" s="106" t="s">
        <v>2065</v>
      </c>
      <c r="K266" s="106" t="s">
        <v>2066</v>
      </c>
    </row>
    <row r="267" spans="2:11" x14ac:dyDescent="0.25">
      <c r="B267" s="107" t="s">
        <v>2573</v>
      </c>
      <c r="C267" s="108" t="s">
        <v>2574</v>
      </c>
      <c r="D267" s="111">
        <v>1</v>
      </c>
      <c r="E267" s="107" t="s">
        <v>1860</v>
      </c>
      <c r="G267" s="110">
        <v>81822.05</v>
      </c>
      <c r="H267" s="110">
        <f t="shared" ref="H267:H282" si="54">ROUND(+G267*(1+5.1%),0)</f>
        <v>85995</v>
      </c>
      <c r="I267" s="110">
        <f t="shared" ref="I267:I280" si="55">+H267*19%</f>
        <v>16339.050000000001</v>
      </c>
      <c r="J267" s="110"/>
      <c r="K267" s="110">
        <f t="shared" ref="K267:K282" si="56">ROUND((+H267+I267+J267),2)</f>
        <v>102334.05</v>
      </c>
    </row>
    <row r="268" spans="2:11" x14ac:dyDescent="0.25">
      <c r="B268" s="107" t="s">
        <v>2575</v>
      </c>
      <c r="C268" s="108" t="s">
        <v>2576</v>
      </c>
      <c r="D268" s="111">
        <v>1</v>
      </c>
      <c r="E268" s="107" t="s">
        <v>1860</v>
      </c>
      <c r="G268" s="110">
        <v>612422.87</v>
      </c>
      <c r="H268" s="110">
        <f t="shared" si="54"/>
        <v>643656</v>
      </c>
      <c r="I268" s="110">
        <f t="shared" si="55"/>
        <v>122294.64</v>
      </c>
      <c r="J268" s="110"/>
      <c r="K268" s="110">
        <f t="shared" si="56"/>
        <v>765950.64</v>
      </c>
    </row>
    <row r="269" spans="2:11" x14ac:dyDescent="0.25">
      <c r="B269" s="107" t="s">
        <v>2577</v>
      </c>
      <c r="C269" s="108" t="s">
        <v>2578</v>
      </c>
      <c r="D269" s="111">
        <v>1</v>
      </c>
      <c r="E269" s="107" t="s">
        <v>1860</v>
      </c>
      <c r="G269" s="110">
        <v>77061.97</v>
      </c>
      <c r="H269" s="110">
        <f t="shared" si="54"/>
        <v>80992</v>
      </c>
      <c r="I269" s="110">
        <f t="shared" si="55"/>
        <v>15388.48</v>
      </c>
      <c r="J269" s="110"/>
      <c r="K269" s="110">
        <f t="shared" si="56"/>
        <v>96380.479999999996</v>
      </c>
    </row>
    <row r="270" spans="2:11" x14ac:dyDescent="0.25">
      <c r="B270" s="107" t="s">
        <v>2579</v>
      </c>
      <c r="C270" s="108" t="s">
        <v>2580</v>
      </c>
      <c r="D270" s="111">
        <v>1</v>
      </c>
      <c r="E270" s="107" t="s">
        <v>1860</v>
      </c>
      <c r="G270" s="110">
        <v>618809.56999999995</v>
      </c>
      <c r="H270" s="110">
        <f t="shared" si="54"/>
        <v>650369</v>
      </c>
      <c r="I270" s="110">
        <f t="shared" si="55"/>
        <v>123570.11</v>
      </c>
      <c r="J270" s="110"/>
      <c r="K270" s="110">
        <f t="shared" si="56"/>
        <v>773939.11</v>
      </c>
    </row>
    <row r="271" spans="2:11" x14ac:dyDescent="0.25">
      <c r="B271" s="107" t="s">
        <v>2581</v>
      </c>
      <c r="C271" s="108" t="s">
        <v>2582</v>
      </c>
      <c r="D271" s="111">
        <v>1</v>
      </c>
      <c r="E271" s="107" t="s">
        <v>1860</v>
      </c>
      <c r="G271" s="110">
        <v>57655.11</v>
      </c>
      <c r="H271" s="110">
        <f t="shared" si="54"/>
        <v>60596</v>
      </c>
      <c r="I271" s="110">
        <f t="shared" si="55"/>
        <v>11513.24</v>
      </c>
      <c r="J271" s="110"/>
      <c r="K271" s="110">
        <f t="shared" si="56"/>
        <v>72109.240000000005</v>
      </c>
    </row>
    <row r="272" spans="2:11" x14ac:dyDescent="0.25">
      <c r="B272" s="107" t="s">
        <v>2583</v>
      </c>
      <c r="C272" s="108" t="s">
        <v>2584</v>
      </c>
      <c r="D272" s="111">
        <v>1</v>
      </c>
      <c r="E272" s="107" t="s">
        <v>1860</v>
      </c>
      <c r="G272" s="110">
        <v>370392.29</v>
      </c>
      <c r="H272" s="110">
        <f t="shared" si="54"/>
        <v>389282</v>
      </c>
      <c r="I272" s="110">
        <f t="shared" si="55"/>
        <v>73963.58</v>
      </c>
      <c r="J272" s="110"/>
      <c r="K272" s="110">
        <f t="shared" si="56"/>
        <v>463245.58</v>
      </c>
    </row>
    <row r="273" spans="2:11" x14ac:dyDescent="0.25">
      <c r="B273" s="107" t="s">
        <v>2585</v>
      </c>
      <c r="C273" s="108" t="s">
        <v>2586</v>
      </c>
      <c r="D273" s="111">
        <v>1</v>
      </c>
      <c r="E273" s="107" t="s">
        <v>1860</v>
      </c>
      <c r="G273" s="110">
        <v>69924.03</v>
      </c>
      <c r="H273" s="110">
        <f t="shared" si="54"/>
        <v>73490</v>
      </c>
      <c r="I273" s="110">
        <f t="shared" si="55"/>
        <v>13963.1</v>
      </c>
      <c r="J273" s="110"/>
      <c r="K273" s="110">
        <f t="shared" si="56"/>
        <v>87453.1</v>
      </c>
    </row>
    <row r="274" spans="2:11" ht="27" x14ac:dyDescent="0.25">
      <c r="B274" s="107" t="s">
        <v>2587</v>
      </c>
      <c r="C274" s="108" t="s">
        <v>2588</v>
      </c>
      <c r="D274" s="111">
        <v>1</v>
      </c>
      <c r="E274" s="107" t="s">
        <v>1860</v>
      </c>
      <c r="G274" s="110">
        <v>447715.53</v>
      </c>
      <c r="H274" s="110">
        <f t="shared" si="54"/>
        <v>470549</v>
      </c>
      <c r="I274" s="110">
        <f t="shared" si="55"/>
        <v>89404.31</v>
      </c>
      <c r="J274" s="110"/>
      <c r="K274" s="110">
        <f t="shared" si="56"/>
        <v>559953.31000000006</v>
      </c>
    </row>
    <row r="275" spans="2:11" x14ac:dyDescent="0.25">
      <c r="B275" s="107" t="s">
        <v>2589</v>
      </c>
      <c r="C275" s="108" t="s">
        <v>2590</v>
      </c>
      <c r="D275" s="111">
        <v>1</v>
      </c>
      <c r="E275" s="107" t="s">
        <v>1860</v>
      </c>
      <c r="G275" s="110">
        <v>33347.72</v>
      </c>
      <c r="H275" s="110">
        <f t="shared" si="54"/>
        <v>35048</v>
      </c>
      <c r="I275" s="110">
        <f t="shared" si="55"/>
        <v>6659.12</v>
      </c>
      <c r="J275" s="110"/>
      <c r="K275" s="110">
        <f t="shared" si="56"/>
        <v>41707.120000000003</v>
      </c>
    </row>
    <row r="276" spans="2:11" ht="27" x14ac:dyDescent="0.25">
      <c r="B276" s="107" t="s">
        <v>2591</v>
      </c>
      <c r="C276" s="108" t="s">
        <v>2592</v>
      </c>
      <c r="D276" s="111">
        <v>1</v>
      </c>
      <c r="E276" s="107" t="s">
        <v>1860</v>
      </c>
      <c r="G276" s="110">
        <v>199723.79</v>
      </c>
      <c r="H276" s="110">
        <f t="shared" si="54"/>
        <v>209910</v>
      </c>
      <c r="I276" s="110">
        <f t="shared" si="55"/>
        <v>39882.9</v>
      </c>
      <c r="J276" s="110"/>
      <c r="K276" s="110">
        <f t="shared" si="56"/>
        <v>249792.9</v>
      </c>
    </row>
    <row r="277" spans="2:11" x14ac:dyDescent="0.25">
      <c r="B277" s="107" t="s">
        <v>2593</v>
      </c>
      <c r="C277" s="108" t="s">
        <v>2594</v>
      </c>
      <c r="D277" s="111">
        <v>1</v>
      </c>
      <c r="E277" s="107" t="s">
        <v>1860</v>
      </c>
      <c r="G277" s="110">
        <v>54245.79</v>
      </c>
      <c r="H277" s="110">
        <f t="shared" si="54"/>
        <v>57012</v>
      </c>
      <c r="I277" s="110">
        <f t="shared" si="55"/>
        <v>10832.28</v>
      </c>
      <c r="J277" s="110"/>
      <c r="K277" s="110">
        <f t="shared" si="56"/>
        <v>67844.28</v>
      </c>
    </row>
    <row r="278" spans="2:11" x14ac:dyDescent="0.25">
      <c r="B278" s="107" t="s">
        <v>2595</v>
      </c>
      <c r="C278" s="108" t="s">
        <v>2596</v>
      </c>
      <c r="D278" s="111">
        <v>1</v>
      </c>
      <c r="E278" s="107" t="s">
        <v>1860</v>
      </c>
      <c r="G278" s="110">
        <v>234186.08</v>
      </c>
      <c r="H278" s="110">
        <f t="shared" si="54"/>
        <v>246130</v>
      </c>
      <c r="I278" s="110">
        <f t="shared" si="55"/>
        <v>46764.7</v>
      </c>
      <c r="J278" s="110"/>
      <c r="K278" s="110">
        <f t="shared" si="56"/>
        <v>292894.7</v>
      </c>
    </row>
    <row r="279" spans="2:11" x14ac:dyDescent="0.25">
      <c r="B279" s="107" t="s">
        <v>2597</v>
      </c>
      <c r="C279" s="108" t="s">
        <v>2598</v>
      </c>
      <c r="D279" s="111">
        <v>1</v>
      </c>
      <c r="E279" s="107" t="s">
        <v>1860</v>
      </c>
      <c r="G279" s="110">
        <v>64211.9</v>
      </c>
      <c r="H279" s="110">
        <f t="shared" si="54"/>
        <v>67487</v>
      </c>
      <c r="I279" s="110">
        <f t="shared" si="55"/>
        <v>12822.53</v>
      </c>
      <c r="J279" s="110"/>
      <c r="K279" s="110">
        <f t="shared" si="56"/>
        <v>80309.53</v>
      </c>
    </row>
    <row r="280" spans="2:11" x14ac:dyDescent="0.25">
      <c r="B280" s="107" t="s">
        <v>2599</v>
      </c>
      <c r="C280" s="108" t="s">
        <v>2600</v>
      </c>
      <c r="D280" s="111">
        <v>1</v>
      </c>
      <c r="E280" s="107" t="s">
        <v>1860</v>
      </c>
      <c r="G280" s="110">
        <v>349887.55</v>
      </c>
      <c r="H280" s="110">
        <f t="shared" si="54"/>
        <v>367732</v>
      </c>
      <c r="I280" s="110">
        <f t="shared" si="55"/>
        <v>69869.08</v>
      </c>
      <c r="J280" s="110"/>
      <c r="K280" s="110">
        <f t="shared" si="56"/>
        <v>437601.08</v>
      </c>
    </row>
    <row r="281" spans="2:11" ht="27" x14ac:dyDescent="0.25">
      <c r="B281" s="107" t="s">
        <v>2601</v>
      </c>
      <c r="C281" s="108" t="s">
        <v>2602</v>
      </c>
      <c r="D281" s="111">
        <v>1</v>
      </c>
      <c r="E281" s="107" t="s">
        <v>1860</v>
      </c>
      <c r="G281" s="110">
        <v>431191.82</v>
      </c>
      <c r="H281" s="110">
        <f t="shared" si="54"/>
        <v>453183</v>
      </c>
      <c r="I281" s="117">
        <f>+H281*0%</f>
        <v>0</v>
      </c>
      <c r="J281" s="110"/>
      <c r="K281" s="110">
        <f t="shared" si="56"/>
        <v>453183</v>
      </c>
    </row>
    <row r="282" spans="2:11" ht="27" x14ac:dyDescent="0.25">
      <c r="B282" s="107" t="s">
        <v>2603</v>
      </c>
      <c r="C282" s="108" t="s">
        <v>2604</v>
      </c>
      <c r="D282" s="111">
        <v>1</v>
      </c>
      <c r="E282" s="107" t="s">
        <v>1860</v>
      </c>
      <c r="G282" s="110">
        <v>1680753.5</v>
      </c>
      <c r="H282" s="110">
        <f t="shared" si="54"/>
        <v>1766472</v>
      </c>
      <c r="I282" s="117">
        <f>+H282*0%</f>
        <v>0</v>
      </c>
      <c r="J282" s="110"/>
      <c r="K282" s="110">
        <f t="shared" si="56"/>
        <v>1766472</v>
      </c>
    </row>
    <row r="283" spans="2:11" ht="14.25" hidden="1" thickBot="1" x14ac:dyDescent="0.3">
      <c r="K283" s="99">
        <f>SUM(K5:K282)</f>
        <v>156853588.02000004</v>
      </c>
    </row>
    <row r="284" spans="2:11" ht="31.9" customHeight="1" x14ac:dyDescent="0.25">
      <c r="B284" s="180" t="s">
        <v>2605</v>
      </c>
      <c r="C284" s="181"/>
      <c r="D284" s="181"/>
      <c r="E284" s="182"/>
    </row>
    <row r="285" spans="2:11" ht="363.6" customHeight="1" x14ac:dyDescent="0.25">
      <c r="B285" s="174" t="s">
        <v>2818</v>
      </c>
      <c r="C285" s="175"/>
      <c r="D285" s="175"/>
      <c r="E285" s="176"/>
    </row>
    <row r="286" spans="2:11" x14ac:dyDescent="0.25">
      <c r="B286" s="100"/>
      <c r="C286" s="100"/>
    </row>
    <row r="287" spans="2:11" x14ac:dyDescent="0.25">
      <c r="B287" s="100"/>
      <c r="C287" s="100"/>
    </row>
    <row r="288" spans="2:11" x14ac:dyDescent="0.25">
      <c r="B288" s="100"/>
      <c r="C288" s="100"/>
    </row>
    <row r="289" spans="2:3" x14ac:dyDescent="0.25">
      <c r="B289" s="100"/>
      <c r="C289" s="100"/>
    </row>
    <row r="290" spans="2:3" x14ac:dyDescent="0.25">
      <c r="B290" s="100"/>
      <c r="C290" s="100"/>
    </row>
    <row r="291" spans="2:3" x14ac:dyDescent="0.25">
      <c r="B291" s="100"/>
      <c r="C291" s="100"/>
    </row>
    <row r="292" spans="2:3" x14ac:dyDescent="0.25">
      <c r="B292" s="100"/>
      <c r="C292" s="100"/>
    </row>
    <row r="293" spans="2:3" x14ac:dyDescent="0.25">
      <c r="B293" s="100"/>
      <c r="C293" s="100"/>
    </row>
    <row r="294" spans="2:3" x14ac:dyDescent="0.25">
      <c r="B294" s="100"/>
      <c r="C294" s="100"/>
    </row>
    <row r="295" spans="2:3" x14ac:dyDescent="0.25">
      <c r="B295" s="100"/>
      <c r="C295" s="100"/>
    </row>
    <row r="296" spans="2:3" x14ac:dyDescent="0.25">
      <c r="B296" s="100"/>
      <c r="C296" s="100"/>
    </row>
    <row r="297" spans="2:3" x14ac:dyDescent="0.25">
      <c r="B297" s="100"/>
      <c r="C297" s="100"/>
    </row>
    <row r="298" spans="2:3" x14ac:dyDescent="0.25">
      <c r="B298" s="100"/>
      <c r="C298" s="100"/>
    </row>
    <row r="299" spans="2:3" x14ac:dyDescent="0.25">
      <c r="B299" s="100"/>
      <c r="C299" s="100"/>
    </row>
    <row r="300" spans="2:3" x14ac:dyDescent="0.25">
      <c r="B300" s="100"/>
      <c r="C300" s="100"/>
    </row>
  </sheetData>
  <sheetProtection algorithmName="SHA-512" hashValue="XDAcfrqYzgoXFDyDs7Qg+f8y310EmE1z8QNbnnR74eV6nygkLi6PGAjWqdwrvMpd0MxM+xrUy2S/9+JnPkXUyQ==" saltValue="noID9i9lIO+TrEo/QrWMbw==" spinCount="100000" sheet="1" objects="1" scenarios="1" selectLockedCells="1" selectUnlockedCells="1"/>
  <mergeCells count="3">
    <mergeCell ref="B285:E285"/>
    <mergeCell ref="G2:K2"/>
    <mergeCell ref="B284:E28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DA790-E5F3-48D1-BB71-33E0CE6F6D93}">
  <dimension ref="A1:M62"/>
  <sheetViews>
    <sheetView zoomScaleNormal="100" workbookViewId="0">
      <selection sqref="A1:XFD1048576"/>
    </sheetView>
  </sheetViews>
  <sheetFormatPr baseColWidth="10" defaultRowHeight="15" x14ac:dyDescent="0.25"/>
  <cols>
    <col min="1" max="1" width="13.85546875" customWidth="1"/>
    <col min="3" max="3" width="67.5703125" customWidth="1"/>
    <col min="4" max="4" width="11.42578125" customWidth="1"/>
    <col min="5" max="5" width="12" customWidth="1"/>
    <col min="6" max="6" width="16.28515625" hidden="1" customWidth="1"/>
    <col min="7" max="8" width="12" hidden="1" customWidth="1"/>
    <col min="9" max="9" width="11.42578125" customWidth="1"/>
    <col min="10" max="10" width="15.5703125" customWidth="1"/>
    <col min="11" max="11" width="9.42578125" customWidth="1"/>
    <col min="12" max="12" width="13" customWidth="1"/>
    <col min="13" max="13" width="12" bestFit="1" customWidth="1"/>
  </cols>
  <sheetData>
    <row r="1" spans="1:13" x14ac:dyDescent="0.25">
      <c r="C1" s="144"/>
      <c r="D1" s="144"/>
      <c r="E1" s="144"/>
      <c r="F1" s="144"/>
      <c r="G1" s="144"/>
      <c r="H1" s="144"/>
    </row>
    <row r="2" spans="1:13" x14ac:dyDescent="0.25">
      <c r="B2" s="143" t="s">
        <v>1541</v>
      </c>
      <c r="C2" s="143"/>
      <c r="D2" s="143"/>
      <c r="E2" s="143"/>
      <c r="F2" s="143"/>
      <c r="G2" s="143"/>
      <c r="H2" s="143"/>
    </row>
    <row r="3" spans="1:13" s="2" customFormat="1" ht="54" x14ac:dyDescent="0.25">
      <c r="B3" s="118" t="s">
        <v>1543</v>
      </c>
      <c r="C3" s="118" t="s">
        <v>1544</v>
      </c>
      <c r="D3" s="119" t="s">
        <v>0</v>
      </c>
      <c r="E3" s="119" t="s">
        <v>2822</v>
      </c>
      <c r="F3" s="119" t="s">
        <v>1547</v>
      </c>
      <c r="G3" s="119" t="s">
        <v>1548</v>
      </c>
      <c r="H3" s="119" t="s">
        <v>1549</v>
      </c>
      <c r="I3" s="120" t="s">
        <v>2819</v>
      </c>
      <c r="J3" s="120" t="s">
        <v>1546</v>
      </c>
      <c r="K3" s="120" t="s">
        <v>2820</v>
      </c>
      <c r="L3" s="120" t="s">
        <v>1564</v>
      </c>
      <c r="M3" s="120" t="s">
        <v>2829</v>
      </c>
    </row>
    <row r="4" spans="1:13" x14ac:dyDescent="0.25">
      <c r="A4" s="5" t="s">
        <v>1923</v>
      </c>
      <c r="B4" s="9">
        <v>1</v>
      </c>
      <c r="C4" s="9" t="s">
        <v>1925</v>
      </c>
      <c r="D4" s="9" t="s">
        <v>1341</v>
      </c>
      <c r="E4" s="123">
        <v>21439.41</v>
      </c>
      <c r="F4" s="9">
        <v>0.08</v>
      </c>
      <c r="G4" s="123">
        <f>+E4*F4</f>
        <v>1715.1528000000001</v>
      </c>
      <c r="H4" s="123">
        <f>+E4+G4</f>
        <v>23154.5628</v>
      </c>
      <c r="I4" s="124">
        <f>5.1%+3%</f>
        <v>8.0999999999999989E-2</v>
      </c>
      <c r="J4" s="123">
        <f>(E4*I4)+E4</f>
        <v>23176.002209999999</v>
      </c>
      <c r="K4" s="9">
        <v>0.19</v>
      </c>
      <c r="L4" s="123">
        <f>+J4*K4</f>
        <v>4403.4404199000001</v>
      </c>
      <c r="M4" s="123">
        <f>+J4+L4</f>
        <v>27579.442629899997</v>
      </c>
    </row>
    <row r="5" spans="1:13" x14ac:dyDescent="0.25">
      <c r="A5" s="6" t="s">
        <v>1568</v>
      </c>
      <c r="B5" s="9">
        <v>2</v>
      </c>
      <c r="C5" s="9" t="s">
        <v>1926</v>
      </c>
      <c r="D5" s="9" t="s">
        <v>1341</v>
      </c>
      <c r="E5" s="123">
        <v>11640.069722222222</v>
      </c>
      <c r="F5" s="9">
        <v>0.08</v>
      </c>
      <c r="G5" s="123">
        <f t="shared" ref="G5:G19" si="0">+E5*F5</f>
        <v>931.20557777777776</v>
      </c>
      <c r="H5" s="123">
        <f t="shared" ref="H5:H19" si="1">+E5+G5</f>
        <v>12571.275300000001</v>
      </c>
      <c r="I5" s="124">
        <f t="shared" ref="I5:I62" si="2">5.1%+3%</f>
        <v>8.0999999999999989E-2</v>
      </c>
      <c r="J5" s="123">
        <f>(E5*I5)+E5</f>
        <v>12582.915369722223</v>
      </c>
      <c r="K5" s="9">
        <v>0.19</v>
      </c>
      <c r="L5" s="123">
        <f>+J5*K5</f>
        <v>2390.7539202472221</v>
      </c>
      <c r="M5" s="123">
        <f>+J5+L5</f>
        <v>14973.669289969444</v>
      </c>
    </row>
    <row r="6" spans="1:13" x14ac:dyDescent="0.25">
      <c r="A6" s="6" t="s">
        <v>1568</v>
      </c>
      <c r="B6" s="9">
        <v>3</v>
      </c>
      <c r="C6" s="9" t="s">
        <v>1927</v>
      </c>
      <c r="D6" s="9" t="s">
        <v>1341</v>
      </c>
      <c r="E6" s="123">
        <v>9473.753333333334</v>
      </c>
      <c r="F6" s="9">
        <v>0.08</v>
      </c>
      <c r="G6" s="123">
        <f t="shared" si="0"/>
        <v>757.90026666666677</v>
      </c>
      <c r="H6" s="123">
        <f t="shared" si="1"/>
        <v>10231.653600000001</v>
      </c>
      <c r="I6" s="124">
        <f t="shared" si="2"/>
        <v>8.0999999999999989E-2</v>
      </c>
      <c r="J6" s="123">
        <f t="shared" ref="J6:J38" si="3">(E6*I6)+E6</f>
        <v>10241.127353333333</v>
      </c>
      <c r="K6" s="9">
        <v>0.19</v>
      </c>
      <c r="L6" s="123">
        <f t="shared" ref="L6:L19" si="4">+J6*K6</f>
        <v>1945.8141971333334</v>
      </c>
      <c r="M6" s="123">
        <f t="shared" ref="M6:M19" si="5">+J6+L6</f>
        <v>12186.941550466667</v>
      </c>
    </row>
    <row r="7" spans="1:13" x14ac:dyDescent="0.25">
      <c r="A7" s="6" t="s">
        <v>1568</v>
      </c>
      <c r="B7" s="9">
        <v>4</v>
      </c>
      <c r="C7" s="9" t="s">
        <v>1928</v>
      </c>
      <c r="D7" s="9" t="s">
        <v>1341</v>
      </c>
      <c r="E7" s="123">
        <v>12159.630833333335</v>
      </c>
      <c r="F7" s="9">
        <v>0.08</v>
      </c>
      <c r="G7" s="123">
        <f t="shared" si="0"/>
        <v>972.77046666666683</v>
      </c>
      <c r="H7" s="123">
        <f t="shared" si="1"/>
        <v>13132.401300000001</v>
      </c>
      <c r="I7" s="124">
        <f t="shared" si="2"/>
        <v>8.0999999999999989E-2</v>
      </c>
      <c r="J7" s="123">
        <f t="shared" si="3"/>
        <v>13144.560930833335</v>
      </c>
      <c r="K7" s="9">
        <v>0.19</v>
      </c>
      <c r="L7" s="123">
        <f t="shared" si="4"/>
        <v>2497.4665768583336</v>
      </c>
      <c r="M7" s="123">
        <f t="shared" si="5"/>
        <v>15642.02750769167</v>
      </c>
    </row>
    <row r="8" spans="1:13" x14ac:dyDescent="0.25">
      <c r="A8" s="6" t="s">
        <v>1568</v>
      </c>
      <c r="B8" s="9">
        <v>5</v>
      </c>
      <c r="C8" s="9" t="s">
        <v>2823</v>
      </c>
      <c r="D8" s="9" t="s">
        <v>1341</v>
      </c>
      <c r="E8" s="123">
        <v>12919.964166666667</v>
      </c>
      <c r="F8" s="9">
        <v>0.08</v>
      </c>
      <c r="G8" s="123">
        <f t="shared" si="0"/>
        <v>1033.5971333333334</v>
      </c>
      <c r="H8" s="123">
        <f t="shared" si="1"/>
        <v>13953.561299999999</v>
      </c>
      <c r="I8" s="124">
        <f t="shared" si="2"/>
        <v>8.0999999999999989E-2</v>
      </c>
      <c r="J8" s="123">
        <f t="shared" si="3"/>
        <v>13966.481264166667</v>
      </c>
      <c r="K8" s="9">
        <v>0.19</v>
      </c>
      <c r="L8" s="123">
        <f t="shared" si="4"/>
        <v>2653.6314401916666</v>
      </c>
      <c r="M8" s="123">
        <f t="shared" si="5"/>
        <v>16620.112704358333</v>
      </c>
    </row>
    <row r="9" spans="1:13" x14ac:dyDescent="0.25">
      <c r="A9" s="6" t="s">
        <v>1568</v>
      </c>
      <c r="B9" s="9">
        <v>6</v>
      </c>
      <c r="C9" s="9" t="s">
        <v>1554</v>
      </c>
      <c r="D9" s="9" t="s">
        <v>1341</v>
      </c>
      <c r="E9" s="123">
        <v>16021.490555555554</v>
      </c>
      <c r="F9" s="9">
        <v>0.08</v>
      </c>
      <c r="G9" s="123">
        <f t="shared" si="0"/>
        <v>1281.7192444444443</v>
      </c>
      <c r="H9" s="123">
        <f t="shared" si="1"/>
        <v>17303.209799999997</v>
      </c>
      <c r="I9" s="124">
        <f t="shared" si="2"/>
        <v>8.0999999999999989E-2</v>
      </c>
      <c r="J9" s="123">
        <f t="shared" si="3"/>
        <v>17319.231290555555</v>
      </c>
      <c r="K9" s="9">
        <v>0.19</v>
      </c>
      <c r="L9" s="123">
        <f t="shared" si="4"/>
        <v>3290.6539452055554</v>
      </c>
      <c r="M9" s="123">
        <f t="shared" si="5"/>
        <v>20609.88523576111</v>
      </c>
    </row>
    <row r="10" spans="1:13" x14ac:dyDescent="0.25">
      <c r="A10" s="6" t="s">
        <v>1568</v>
      </c>
      <c r="B10" s="9">
        <v>7</v>
      </c>
      <c r="C10" s="9" t="s">
        <v>2824</v>
      </c>
      <c r="D10" s="9" t="s">
        <v>1341</v>
      </c>
      <c r="E10" s="123">
        <v>23317.522499999999</v>
      </c>
      <c r="F10" s="9">
        <v>0.08</v>
      </c>
      <c r="G10" s="123">
        <f t="shared" si="0"/>
        <v>1865.4017999999999</v>
      </c>
      <c r="H10" s="123">
        <f t="shared" si="1"/>
        <v>25182.924299999999</v>
      </c>
      <c r="I10" s="124">
        <f t="shared" si="2"/>
        <v>8.0999999999999989E-2</v>
      </c>
      <c r="J10" s="123">
        <f t="shared" si="3"/>
        <v>25206.2418225</v>
      </c>
      <c r="K10" s="9">
        <v>0.19</v>
      </c>
      <c r="L10" s="123">
        <f t="shared" si="4"/>
        <v>4789.1859462749999</v>
      </c>
      <c r="M10" s="123">
        <f t="shared" si="5"/>
        <v>29995.427768775</v>
      </c>
    </row>
    <row r="11" spans="1:13" x14ac:dyDescent="0.25">
      <c r="A11" s="6" t="s">
        <v>1568</v>
      </c>
      <c r="B11" s="9">
        <v>8</v>
      </c>
      <c r="C11" s="9" t="s">
        <v>1556</v>
      </c>
      <c r="D11" s="9" t="s">
        <v>1341</v>
      </c>
      <c r="E11" s="123">
        <v>18032.572222222221</v>
      </c>
      <c r="F11" s="9">
        <v>0.08</v>
      </c>
      <c r="G11" s="123">
        <f t="shared" si="0"/>
        <v>1442.6057777777778</v>
      </c>
      <c r="H11" s="123">
        <f t="shared" si="1"/>
        <v>19475.178</v>
      </c>
      <c r="I11" s="124">
        <f t="shared" si="2"/>
        <v>8.0999999999999989E-2</v>
      </c>
      <c r="J11" s="123">
        <f t="shared" si="3"/>
        <v>19493.210572222222</v>
      </c>
      <c r="K11" s="9">
        <v>0.19</v>
      </c>
      <c r="L11" s="123">
        <f t="shared" ref="L11:L12" si="6">+J11*K11</f>
        <v>3703.7100087222225</v>
      </c>
      <c r="M11" s="123">
        <f t="shared" ref="M11:M12" si="7">+J11+L11</f>
        <v>23196.920580944447</v>
      </c>
    </row>
    <row r="12" spans="1:13" x14ac:dyDescent="0.25">
      <c r="A12" s="5" t="s">
        <v>1923</v>
      </c>
      <c r="B12" s="9">
        <v>9</v>
      </c>
      <c r="C12" s="9" t="s">
        <v>1929</v>
      </c>
      <c r="D12" s="9" t="s">
        <v>1341</v>
      </c>
      <c r="E12" s="123">
        <v>30241.345550077738</v>
      </c>
      <c r="F12" s="9">
        <v>0.08</v>
      </c>
      <c r="G12" s="123">
        <f>+E12*F12</f>
        <v>2419.3076440062191</v>
      </c>
      <c r="H12" s="123">
        <f t="shared" ref="H12" si="8">+E12+G12</f>
        <v>32660.653194083956</v>
      </c>
      <c r="I12" s="124">
        <f t="shared" si="2"/>
        <v>8.0999999999999989E-2</v>
      </c>
      <c r="J12" s="123">
        <f t="shared" ref="J12" si="9">(E12*I12)+E12</f>
        <v>32690.894539634035</v>
      </c>
      <c r="K12" s="9">
        <v>0.19</v>
      </c>
      <c r="L12" s="123">
        <f t="shared" si="6"/>
        <v>6211.2699625304667</v>
      </c>
      <c r="M12" s="123">
        <f t="shared" si="7"/>
        <v>38902.164502164502</v>
      </c>
    </row>
    <row r="13" spans="1:13" x14ac:dyDescent="0.25">
      <c r="A13" s="6" t="s">
        <v>1568</v>
      </c>
      <c r="B13" s="9">
        <v>10</v>
      </c>
      <c r="C13" s="9" t="s">
        <v>1930</v>
      </c>
      <c r="D13" s="9" t="s">
        <v>1341</v>
      </c>
      <c r="E13" s="123">
        <v>16527.112222222222</v>
      </c>
      <c r="F13" s="9">
        <v>0.08</v>
      </c>
      <c r="G13" s="123">
        <f t="shared" si="0"/>
        <v>1322.1689777777779</v>
      </c>
      <c r="H13" s="123">
        <f t="shared" si="1"/>
        <v>17849.281200000001</v>
      </c>
      <c r="I13" s="124">
        <f t="shared" si="2"/>
        <v>8.0999999999999989E-2</v>
      </c>
      <c r="J13" s="123">
        <f t="shared" si="3"/>
        <v>17865.808312222223</v>
      </c>
      <c r="K13" s="9">
        <v>0.19</v>
      </c>
      <c r="L13" s="123">
        <f t="shared" si="4"/>
        <v>3394.5035793222223</v>
      </c>
      <c r="M13" s="123">
        <f t="shared" si="5"/>
        <v>21260.311891544447</v>
      </c>
    </row>
    <row r="14" spans="1:13" x14ac:dyDescent="0.25">
      <c r="A14" s="6" t="s">
        <v>1568</v>
      </c>
      <c r="B14" s="9">
        <v>11</v>
      </c>
      <c r="C14" s="9" t="s">
        <v>2825</v>
      </c>
      <c r="D14" s="9" t="s">
        <v>1341</v>
      </c>
      <c r="E14" s="123">
        <v>17107.499999999996</v>
      </c>
      <c r="F14" s="9">
        <v>0.08</v>
      </c>
      <c r="G14" s="123">
        <f t="shared" si="0"/>
        <v>1368.5999999999997</v>
      </c>
      <c r="H14" s="123">
        <f t="shared" si="1"/>
        <v>18476.099999999995</v>
      </c>
      <c r="I14" s="124">
        <f t="shared" si="2"/>
        <v>8.0999999999999989E-2</v>
      </c>
      <c r="J14" s="123">
        <f t="shared" si="3"/>
        <v>18493.207499999997</v>
      </c>
      <c r="K14" s="9">
        <v>0.19</v>
      </c>
      <c r="L14" s="123">
        <f t="shared" si="4"/>
        <v>3513.7094249999996</v>
      </c>
      <c r="M14" s="123">
        <f t="shared" si="5"/>
        <v>22006.916924999998</v>
      </c>
    </row>
    <row r="15" spans="1:13" x14ac:dyDescent="0.25">
      <c r="A15" s="6" t="s">
        <v>1568</v>
      </c>
      <c r="B15" s="9">
        <v>12</v>
      </c>
      <c r="C15" s="9" t="s">
        <v>1931</v>
      </c>
      <c r="D15" s="9" t="s">
        <v>1341</v>
      </c>
      <c r="E15" s="123">
        <v>15187.658333333335</v>
      </c>
      <c r="F15" s="9">
        <v>0.08</v>
      </c>
      <c r="G15" s="123">
        <f t="shared" si="0"/>
        <v>1215.0126666666667</v>
      </c>
      <c r="H15" s="123">
        <f t="shared" si="1"/>
        <v>16402.671000000002</v>
      </c>
      <c r="I15" s="124">
        <f t="shared" si="2"/>
        <v>8.0999999999999989E-2</v>
      </c>
      <c r="J15" s="123">
        <f t="shared" si="3"/>
        <v>16417.858658333334</v>
      </c>
      <c r="K15" s="9">
        <v>0.19</v>
      </c>
      <c r="L15" s="123">
        <f t="shared" si="4"/>
        <v>3119.3931450833334</v>
      </c>
      <c r="M15" s="123">
        <f t="shared" si="5"/>
        <v>19537.251803416668</v>
      </c>
    </row>
    <row r="16" spans="1:13" x14ac:dyDescent="0.25">
      <c r="A16" s="6" t="s">
        <v>1568</v>
      </c>
      <c r="B16" s="9">
        <v>13</v>
      </c>
      <c r="C16" s="9" t="s">
        <v>1560</v>
      </c>
      <c r="D16" s="9" t="s">
        <v>1341</v>
      </c>
      <c r="E16" s="123">
        <v>12354.149444444443</v>
      </c>
      <c r="F16" s="9">
        <v>0.08</v>
      </c>
      <c r="G16" s="123">
        <f t="shared" si="0"/>
        <v>988.33195555555551</v>
      </c>
      <c r="H16" s="123">
        <f t="shared" si="1"/>
        <v>13342.481399999999</v>
      </c>
      <c r="I16" s="124">
        <f t="shared" si="2"/>
        <v>8.0999999999999989E-2</v>
      </c>
      <c r="J16" s="123">
        <f t="shared" si="3"/>
        <v>13354.835549444444</v>
      </c>
      <c r="K16" s="9">
        <v>0.19</v>
      </c>
      <c r="L16" s="123">
        <f t="shared" si="4"/>
        <v>2537.4187543944445</v>
      </c>
      <c r="M16" s="123">
        <f t="shared" si="5"/>
        <v>15892.254303838889</v>
      </c>
    </row>
    <row r="17" spans="1:13" x14ac:dyDescent="0.25">
      <c r="A17" s="6" t="s">
        <v>1568</v>
      </c>
      <c r="B17" s="9">
        <v>14</v>
      </c>
      <c r="C17" s="9" t="s">
        <v>1561</v>
      </c>
      <c r="D17" s="9" t="s">
        <v>1341</v>
      </c>
      <c r="E17" s="123">
        <v>12024.671666666667</v>
      </c>
      <c r="F17" s="9">
        <v>0.08</v>
      </c>
      <c r="G17" s="123">
        <f t="shared" si="0"/>
        <v>961.97373333333337</v>
      </c>
      <c r="H17" s="123">
        <f t="shared" si="1"/>
        <v>12986.645400000001</v>
      </c>
      <c r="I17" s="124">
        <f t="shared" si="2"/>
        <v>8.0999999999999989E-2</v>
      </c>
      <c r="J17" s="123">
        <f t="shared" si="3"/>
        <v>12998.670071666667</v>
      </c>
      <c r="K17" s="9">
        <v>0.19</v>
      </c>
      <c r="L17" s="123">
        <f t="shared" si="4"/>
        <v>2469.7473136166668</v>
      </c>
      <c r="M17" s="123">
        <f t="shared" si="5"/>
        <v>15468.417385283334</v>
      </c>
    </row>
    <row r="18" spans="1:13" x14ac:dyDescent="0.25">
      <c r="A18" s="6" t="s">
        <v>1568</v>
      </c>
      <c r="B18" s="9">
        <v>15</v>
      </c>
      <c r="C18" s="9" t="s">
        <v>2790</v>
      </c>
      <c r="D18" s="9" t="s">
        <v>1341</v>
      </c>
      <c r="E18" s="123">
        <v>8064.6022222222227</v>
      </c>
      <c r="F18" s="9">
        <v>0.08</v>
      </c>
      <c r="G18" s="123">
        <f t="shared" si="0"/>
        <v>645.16817777777783</v>
      </c>
      <c r="H18" s="123">
        <f t="shared" si="1"/>
        <v>8709.7704000000012</v>
      </c>
      <c r="I18" s="124">
        <f t="shared" si="2"/>
        <v>8.0999999999999989E-2</v>
      </c>
      <c r="J18" s="123">
        <f t="shared" si="3"/>
        <v>8717.8350022222221</v>
      </c>
      <c r="K18" s="9">
        <v>0.19</v>
      </c>
      <c r="L18" s="123">
        <f t="shared" si="4"/>
        <v>1656.3886504222223</v>
      </c>
      <c r="M18" s="123">
        <f t="shared" si="5"/>
        <v>10374.223652644445</v>
      </c>
    </row>
    <row r="19" spans="1:13" x14ac:dyDescent="0.25">
      <c r="A19" s="6" t="s">
        <v>1568</v>
      </c>
      <c r="B19" s="9">
        <v>16</v>
      </c>
      <c r="C19" s="9" t="s">
        <v>1563</v>
      </c>
      <c r="D19" s="9" t="s">
        <v>1341</v>
      </c>
      <c r="E19" s="123">
        <v>11489.903888888888</v>
      </c>
      <c r="F19" s="9">
        <v>0.08</v>
      </c>
      <c r="G19" s="123">
        <f t="shared" si="0"/>
        <v>919.19231111111105</v>
      </c>
      <c r="H19" s="123">
        <f t="shared" si="1"/>
        <v>12409.0962</v>
      </c>
      <c r="I19" s="124">
        <f t="shared" si="2"/>
        <v>8.0999999999999989E-2</v>
      </c>
      <c r="J19" s="123">
        <f t="shared" si="3"/>
        <v>12420.586103888887</v>
      </c>
      <c r="K19" s="9">
        <v>0.19</v>
      </c>
      <c r="L19" s="123">
        <f t="shared" si="4"/>
        <v>2359.9113597388887</v>
      </c>
      <c r="M19" s="123">
        <f t="shared" si="5"/>
        <v>14780.497463627777</v>
      </c>
    </row>
    <row r="20" spans="1:13" x14ac:dyDescent="0.25">
      <c r="I20" s="4"/>
      <c r="J20" s="3"/>
    </row>
    <row r="21" spans="1:13" x14ac:dyDescent="0.25">
      <c r="B21" s="143" t="s">
        <v>1541</v>
      </c>
      <c r="C21" s="143"/>
      <c r="D21" s="143"/>
      <c r="E21" s="143"/>
      <c r="F21" s="143"/>
      <c r="G21" s="143"/>
      <c r="H21" s="143"/>
      <c r="I21" s="4"/>
      <c r="J21" s="3"/>
    </row>
    <row r="22" spans="1:13" s="2" customFormat="1" ht="54" x14ac:dyDescent="0.25">
      <c r="B22" s="118" t="s">
        <v>1543</v>
      </c>
      <c r="C22" s="118" t="s">
        <v>1544</v>
      </c>
      <c r="D22" s="119" t="s">
        <v>0</v>
      </c>
      <c r="E22" s="119" t="s">
        <v>2822</v>
      </c>
      <c r="F22" s="119" t="s">
        <v>1547</v>
      </c>
      <c r="G22" s="119" t="s">
        <v>1548</v>
      </c>
      <c r="H22" s="119" t="s">
        <v>1549</v>
      </c>
      <c r="I22" s="120" t="s">
        <v>2819</v>
      </c>
      <c r="J22" s="120" t="s">
        <v>1546</v>
      </c>
      <c r="K22" s="120" t="s">
        <v>2820</v>
      </c>
      <c r="L22" s="120" t="s">
        <v>1564</v>
      </c>
      <c r="M22" s="120" t="s">
        <v>2821</v>
      </c>
    </row>
    <row r="23" spans="1:13" x14ac:dyDescent="0.25">
      <c r="A23" s="6" t="s">
        <v>1568</v>
      </c>
      <c r="B23" s="9">
        <v>17</v>
      </c>
      <c r="C23" s="9" t="s">
        <v>1565</v>
      </c>
      <c r="D23" s="9" t="s">
        <v>1566</v>
      </c>
      <c r="E23" s="121">
        <v>24664.127142857145</v>
      </c>
      <c r="F23" s="9">
        <v>0.19</v>
      </c>
      <c r="G23" s="121">
        <f>+E23*F23</f>
        <v>4686.1841571428577</v>
      </c>
      <c r="H23" s="121">
        <f>+E23+G23</f>
        <v>29350.311300000001</v>
      </c>
      <c r="I23" s="122">
        <f t="shared" si="2"/>
        <v>8.0999999999999989E-2</v>
      </c>
      <c r="J23" s="121">
        <f>(E23*I23)+E23</f>
        <v>26661.921441428574</v>
      </c>
      <c r="K23" s="9">
        <v>0.19</v>
      </c>
      <c r="L23" s="121">
        <f>+J23*K23</f>
        <v>5065.7650738714292</v>
      </c>
      <c r="M23" s="121">
        <f>+J23+L23</f>
        <v>31727.686515300004</v>
      </c>
    </row>
    <row r="24" spans="1:13" x14ac:dyDescent="0.25">
      <c r="A24" s="8" t="s">
        <v>1855</v>
      </c>
      <c r="B24" s="9">
        <v>18</v>
      </c>
      <c r="C24" s="9" t="s">
        <v>1579</v>
      </c>
      <c r="D24" s="9" t="s">
        <v>5</v>
      </c>
      <c r="E24" s="121">
        <v>606.72268907563023</v>
      </c>
      <c r="F24" s="9">
        <v>0.19</v>
      </c>
      <c r="G24" s="121">
        <f t="shared" ref="G24:G30" si="10">+E24*F24</f>
        <v>115.27731092436974</v>
      </c>
      <c r="H24" s="121">
        <f t="shared" ref="H24:H30" si="11">+E24+G24</f>
        <v>722</v>
      </c>
      <c r="I24" s="122">
        <f t="shared" si="2"/>
        <v>8.0999999999999989E-2</v>
      </c>
      <c r="J24" s="121">
        <f t="shared" ref="J24:J30" si="12">(E24*I24)+E24</f>
        <v>655.86722689075623</v>
      </c>
      <c r="K24" s="9">
        <v>0.19</v>
      </c>
      <c r="L24" s="121">
        <f t="shared" ref="L24:L30" si="13">+J24*K24</f>
        <v>124.61477310924369</v>
      </c>
      <c r="M24" s="121">
        <f t="shared" ref="M24:M30" si="14">+J24+L24</f>
        <v>780.48199999999997</v>
      </c>
    </row>
    <row r="25" spans="1:13" x14ac:dyDescent="0.25">
      <c r="A25" s="8" t="s">
        <v>1855</v>
      </c>
      <c r="B25" s="9">
        <v>19</v>
      </c>
      <c r="C25" s="9" t="s">
        <v>1581</v>
      </c>
      <c r="D25" s="9" t="s">
        <v>5</v>
      </c>
      <c r="E25" s="121">
        <v>865.54621848739498</v>
      </c>
      <c r="F25" s="9">
        <v>0.19</v>
      </c>
      <c r="G25" s="121">
        <f t="shared" si="10"/>
        <v>164.45378151260505</v>
      </c>
      <c r="H25" s="121">
        <f t="shared" si="11"/>
        <v>1030</v>
      </c>
      <c r="I25" s="122">
        <f t="shared" si="2"/>
        <v>8.0999999999999989E-2</v>
      </c>
      <c r="J25" s="121">
        <f t="shared" si="12"/>
        <v>935.65546218487395</v>
      </c>
      <c r="K25" s="9">
        <v>0.19</v>
      </c>
      <c r="L25" s="121">
        <f t="shared" si="13"/>
        <v>177.77453781512605</v>
      </c>
      <c r="M25" s="121">
        <f t="shared" si="14"/>
        <v>1113.43</v>
      </c>
    </row>
    <row r="26" spans="1:13" x14ac:dyDescent="0.25">
      <c r="A26" s="8" t="s">
        <v>1855</v>
      </c>
      <c r="B26" s="9">
        <v>20</v>
      </c>
      <c r="C26" s="9" t="s">
        <v>1583</v>
      </c>
      <c r="D26" s="9" t="s">
        <v>5</v>
      </c>
      <c r="E26" s="121">
        <v>980.67226890756308</v>
      </c>
      <c r="F26" s="9">
        <v>0.19</v>
      </c>
      <c r="G26" s="121">
        <f t="shared" si="10"/>
        <v>186.32773109243698</v>
      </c>
      <c r="H26" s="121">
        <f t="shared" si="11"/>
        <v>1167</v>
      </c>
      <c r="I26" s="122">
        <f t="shared" si="2"/>
        <v>8.0999999999999989E-2</v>
      </c>
      <c r="J26" s="121">
        <f t="shared" si="12"/>
        <v>1060.1067226890757</v>
      </c>
      <c r="K26" s="9">
        <v>0.19</v>
      </c>
      <c r="L26" s="121">
        <f t="shared" si="13"/>
        <v>201.42027731092438</v>
      </c>
      <c r="M26" s="121">
        <f t="shared" si="14"/>
        <v>1261.527</v>
      </c>
    </row>
    <row r="27" spans="1:13" x14ac:dyDescent="0.25">
      <c r="A27" s="8" t="s">
        <v>1855</v>
      </c>
      <c r="B27" s="9">
        <v>21</v>
      </c>
      <c r="C27" s="9" t="s">
        <v>1585</v>
      </c>
      <c r="D27" s="9" t="s">
        <v>5</v>
      </c>
      <c r="E27" s="121">
        <v>1694.9579831932774</v>
      </c>
      <c r="F27" s="9">
        <v>0.19</v>
      </c>
      <c r="G27" s="121">
        <f t="shared" si="10"/>
        <v>322.0420168067227</v>
      </c>
      <c r="H27" s="121">
        <f t="shared" si="11"/>
        <v>2017</v>
      </c>
      <c r="I27" s="122">
        <f t="shared" si="2"/>
        <v>8.0999999999999989E-2</v>
      </c>
      <c r="J27" s="121">
        <f t="shared" si="12"/>
        <v>1832.2495798319328</v>
      </c>
      <c r="K27" s="9">
        <v>0.19</v>
      </c>
      <c r="L27" s="121">
        <f t="shared" si="13"/>
        <v>348.12742016806726</v>
      </c>
      <c r="M27" s="121">
        <f t="shared" si="14"/>
        <v>2180.377</v>
      </c>
    </row>
    <row r="28" spans="1:13" x14ac:dyDescent="0.25">
      <c r="A28" s="8" t="s">
        <v>1855</v>
      </c>
      <c r="B28" s="9">
        <v>22</v>
      </c>
      <c r="C28" s="9" t="s">
        <v>1587</v>
      </c>
      <c r="D28" s="9" t="s">
        <v>5</v>
      </c>
      <c r="E28" s="121">
        <v>2140.3361344537816</v>
      </c>
      <c r="F28" s="9">
        <v>0.19</v>
      </c>
      <c r="G28" s="121">
        <f t="shared" si="10"/>
        <v>406.66386554621852</v>
      </c>
      <c r="H28" s="121">
        <f t="shared" si="11"/>
        <v>2547</v>
      </c>
      <c r="I28" s="122">
        <f t="shared" si="2"/>
        <v>8.0999999999999989E-2</v>
      </c>
      <c r="J28" s="121">
        <f t="shared" si="12"/>
        <v>2313.7033613445378</v>
      </c>
      <c r="K28" s="9">
        <v>0.19</v>
      </c>
      <c r="L28" s="121">
        <f>+J28*K28</f>
        <v>439.60363865546219</v>
      </c>
      <c r="M28" s="121">
        <f t="shared" si="14"/>
        <v>2753.3069999999998</v>
      </c>
    </row>
    <row r="29" spans="1:13" x14ac:dyDescent="0.25">
      <c r="A29" s="8" t="s">
        <v>1855</v>
      </c>
      <c r="B29" s="9">
        <v>23</v>
      </c>
      <c r="C29" s="9" t="s">
        <v>1589</v>
      </c>
      <c r="D29" s="9" t="s">
        <v>5</v>
      </c>
      <c r="E29" s="121">
        <v>2810.9243697478992</v>
      </c>
      <c r="F29" s="9">
        <v>0.19</v>
      </c>
      <c r="G29" s="121">
        <f t="shared" si="10"/>
        <v>534.07563025210084</v>
      </c>
      <c r="H29" s="121">
        <f t="shared" si="11"/>
        <v>3345</v>
      </c>
      <c r="I29" s="122">
        <f t="shared" si="2"/>
        <v>8.0999999999999989E-2</v>
      </c>
      <c r="J29" s="121">
        <f t="shared" si="12"/>
        <v>3038.6092436974791</v>
      </c>
      <c r="K29" s="9">
        <v>0.19</v>
      </c>
      <c r="L29" s="121">
        <f t="shared" si="13"/>
        <v>577.33575630252108</v>
      </c>
      <c r="M29" s="121">
        <f t="shared" si="14"/>
        <v>3615.9450000000002</v>
      </c>
    </row>
    <row r="30" spans="1:13" x14ac:dyDescent="0.25">
      <c r="A30" s="8" t="s">
        <v>1855</v>
      </c>
      <c r="B30" s="9">
        <v>24</v>
      </c>
      <c r="C30" s="9" t="s">
        <v>1591</v>
      </c>
      <c r="D30" s="9" t="s">
        <v>5</v>
      </c>
      <c r="E30" s="121">
        <v>4393.2773109243699</v>
      </c>
      <c r="F30" s="9">
        <v>0.19</v>
      </c>
      <c r="G30" s="121">
        <f t="shared" si="10"/>
        <v>834.72268907563034</v>
      </c>
      <c r="H30" s="121">
        <f t="shared" si="11"/>
        <v>5228</v>
      </c>
      <c r="I30" s="122">
        <f t="shared" si="2"/>
        <v>8.0999999999999989E-2</v>
      </c>
      <c r="J30" s="121">
        <f t="shared" si="12"/>
        <v>4749.1327731092442</v>
      </c>
      <c r="K30" s="9">
        <v>0.19</v>
      </c>
      <c r="L30" s="121">
        <f t="shared" si="13"/>
        <v>902.33522689075642</v>
      </c>
      <c r="M30" s="121">
        <f t="shared" si="14"/>
        <v>5651.4680000000008</v>
      </c>
    </row>
    <row r="31" spans="1:13" x14ac:dyDescent="0.25">
      <c r="A31" s="7" t="s">
        <v>1923</v>
      </c>
      <c r="B31" s="9">
        <v>25</v>
      </c>
      <c r="C31" s="9" t="s">
        <v>1895</v>
      </c>
      <c r="D31" s="9" t="s">
        <v>1933</v>
      </c>
      <c r="E31" s="121">
        <v>20910.340420753284</v>
      </c>
      <c r="F31" s="9">
        <v>0.19</v>
      </c>
      <c r="G31" s="121">
        <f t="shared" ref="G31:G32" si="15">+E31*F31</f>
        <v>3972.9646799431239</v>
      </c>
      <c r="H31" s="121">
        <f t="shared" ref="H31:H32" si="16">+E31+G31</f>
        <v>24883.305100696409</v>
      </c>
      <c r="I31" s="122">
        <f t="shared" si="2"/>
        <v>8.0999999999999989E-2</v>
      </c>
      <c r="J31" s="121">
        <f t="shared" ref="J31:J32" si="17">(E31*I31)+E31</f>
        <v>22604.077994834301</v>
      </c>
      <c r="K31" s="9">
        <v>0.19</v>
      </c>
      <c r="L31" s="121">
        <f t="shared" ref="L31:L32" si="18">+J31*K31</f>
        <v>4294.7748190185175</v>
      </c>
      <c r="M31" s="121">
        <f t="shared" ref="M31:M32" si="19">+J31+L31</f>
        <v>26898.85281385282</v>
      </c>
    </row>
    <row r="32" spans="1:13" x14ac:dyDescent="0.25">
      <c r="A32" s="7" t="s">
        <v>1923</v>
      </c>
      <c r="B32" s="9">
        <v>26</v>
      </c>
      <c r="C32" s="9" t="s">
        <v>1932</v>
      </c>
      <c r="D32" s="9" t="s">
        <v>5</v>
      </c>
      <c r="E32" s="121">
        <v>4956.9234808547926</v>
      </c>
      <c r="F32" s="9">
        <v>0.19</v>
      </c>
      <c r="G32" s="121">
        <f t="shared" si="15"/>
        <v>941.81546136241059</v>
      </c>
      <c r="H32" s="121">
        <f t="shared" si="16"/>
        <v>5898.7389422172037</v>
      </c>
      <c r="I32" s="122">
        <f t="shared" si="2"/>
        <v>8.0999999999999989E-2</v>
      </c>
      <c r="J32" s="121">
        <f t="shared" si="17"/>
        <v>5358.4342828040308</v>
      </c>
      <c r="K32" s="9">
        <v>0.19</v>
      </c>
      <c r="L32" s="121">
        <f t="shared" si="18"/>
        <v>1018.1025137327658</v>
      </c>
      <c r="M32" s="121">
        <f t="shared" si="19"/>
        <v>6376.5367965367968</v>
      </c>
    </row>
    <row r="33" spans="1:13" ht="15.75" customHeight="1" x14ac:dyDescent="0.25">
      <c r="I33" s="4"/>
      <c r="J33" s="3"/>
    </row>
    <row r="34" spans="1:13" x14ac:dyDescent="0.25">
      <c r="B34" s="143" t="s">
        <v>1541</v>
      </c>
      <c r="C34" s="143"/>
      <c r="D34" s="143"/>
      <c r="E34" s="143"/>
      <c r="F34" s="143"/>
      <c r="G34" s="143"/>
      <c r="H34" s="143"/>
      <c r="I34" s="4"/>
      <c r="J34" s="3"/>
    </row>
    <row r="35" spans="1:13" s="2" customFormat="1" ht="54" x14ac:dyDescent="0.25">
      <c r="B35" s="118" t="s">
        <v>1543</v>
      </c>
      <c r="C35" s="118" t="s">
        <v>1544</v>
      </c>
      <c r="D35" s="119" t="s">
        <v>0</v>
      </c>
      <c r="E35" s="119" t="s">
        <v>2822</v>
      </c>
      <c r="F35" s="119" t="s">
        <v>1547</v>
      </c>
      <c r="G35" s="119" t="s">
        <v>1548</v>
      </c>
      <c r="H35" s="119" t="s">
        <v>1549</v>
      </c>
      <c r="I35" s="120" t="s">
        <v>2819</v>
      </c>
      <c r="J35" s="120" t="s">
        <v>1546</v>
      </c>
      <c r="K35" s="120" t="s">
        <v>2820</v>
      </c>
      <c r="L35" s="120" t="s">
        <v>1564</v>
      </c>
      <c r="M35" s="120" t="s">
        <v>2821</v>
      </c>
    </row>
    <row r="36" spans="1:13" x14ac:dyDescent="0.25">
      <c r="A36" s="6" t="s">
        <v>1568</v>
      </c>
      <c r="B36" s="9">
        <v>27</v>
      </c>
      <c r="C36" s="9" t="s">
        <v>1567</v>
      </c>
      <c r="D36" s="9" t="s">
        <v>1566</v>
      </c>
      <c r="E36" s="121">
        <v>23603.749663865547</v>
      </c>
      <c r="F36" s="9">
        <v>0.19</v>
      </c>
      <c r="G36" s="121">
        <f>+E36*F36</f>
        <v>4484.712436134454</v>
      </c>
      <c r="H36" s="121">
        <f>+E36+G36</f>
        <v>28088.462100000001</v>
      </c>
      <c r="I36" s="122">
        <f t="shared" si="2"/>
        <v>8.0999999999999989E-2</v>
      </c>
      <c r="J36" s="121">
        <f t="shared" si="3"/>
        <v>25515.653386638656</v>
      </c>
      <c r="K36" s="9">
        <v>0.19</v>
      </c>
      <c r="L36" s="121">
        <f t="shared" ref="L36:L38" si="20">+J36*K36</f>
        <v>4847.9741434613452</v>
      </c>
      <c r="M36" s="121">
        <f t="shared" ref="M36:M38" si="21">+J36+L36</f>
        <v>30363.627530100002</v>
      </c>
    </row>
    <row r="37" spans="1:13" x14ac:dyDescent="0.25">
      <c r="A37" s="8" t="s">
        <v>1855</v>
      </c>
      <c r="B37" s="9">
        <v>28</v>
      </c>
      <c r="C37" s="9" t="s">
        <v>1575</v>
      </c>
      <c r="D37" s="9" t="s">
        <v>1934</v>
      </c>
      <c r="E37" s="121">
        <v>4049</v>
      </c>
      <c r="F37" s="9">
        <v>0.19</v>
      </c>
      <c r="G37" s="121">
        <f t="shared" ref="G37:G38" si="22">+E37*F37</f>
        <v>769.31000000000006</v>
      </c>
      <c r="H37" s="121">
        <f t="shared" ref="H37:H38" si="23">+E37+G37</f>
        <v>4818.3100000000004</v>
      </c>
      <c r="I37" s="122">
        <f t="shared" si="2"/>
        <v>8.0999999999999989E-2</v>
      </c>
      <c r="J37" s="121">
        <f t="shared" si="3"/>
        <v>4376.9690000000001</v>
      </c>
      <c r="K37" s="9">
        <v>0.19</v>
      </c>
      <c r="L37" s="121">
        <f t="shared" si="20"/>
        <v>831.62410999999997</v>
      </c>
      <c r="M37" s="121">
        <f t="shared" si="21"/>
        <v>5208.5931099999998</v>
      </c>
    </row>
    <row r="38" spans="1:13" x14ac:dyDescent="0.25">
      <c r="A38" s="8" t="s">
        <v>1924</v>
      </c>
      <c r="B38" s="9">
        <v>29</v>
      </c>
      <c r="C38" s="9" t="s">
        <v>1577</v>
      </c>
      <c r="D38" s="9" t="s">
        <v>1934</v>
      </c>
      <c r="E38" s="121">
        <v>4961</v>
      </c>
      <c r="F38" s="9">
        <v>0.19</v>
      </c>
      <c r="G38" s="121">
        <f t="shared" si="22"/>
        <v>942.59</v>
      </c>
      <c r="H38" s="121">
        <f t="shared" si="23"/>
        <v>5903.59</v>
      </c>
      <c r="I38" s="122">
        <f t="shared" si="2"/>
        <v>8.0999999999999989E-2</v>
      </c>
      <c r="J38" s="121">
        <f t="shared" si="3"/>
        <v>5362.8410000000003</v>
      </c>
      <c r="K38" s="9">
        <v>0.19</v>
      </c>
      <c r="L38" s="121">
        <f t="shared" si="20"/>
        <v>1018.9397900000001</v>
      </c>
      <c r="M38" s="121">
        <f t="shared" si="21"/>
        <v>6381.7807900000007</v>
      </c>
    </row>
    <row r="39" spans="1:13" x14ac:dyDescent="0.25">
      <c r="G39" s="3"/>
      <c r="H39" s="3"/>
      <c r="I39" s="4"/>
      <c r="J39" s="3"/>
      <c r="L39" s="3"/>
      <c r="M39" s="3"/>
    </row>
    <row r="40" spans="1:13" x14ac:dyDescent="0.25">
      <c r="B40" s="143" t="s">
        <v>1935</v>
      </c>
      <c r="C40" s="143"/>
      <c r="G40" s="3"/>
      <c r="H40" s="3"/>
      <c r="I40" s="4"/>
      <c r="J40" s="3"/>
      <c r="L40" s="3"/>
      <c r="M40" s="3"/>
    </row>
    <row r="41" spans="1:13" s="2" customFormat="1" ht="54" x14ac:dyDescent="0.25">
      <c r="B41" s="118" t="s">
        <v>1543</v>
      </c>
      <c r="C41" s="118" t="s">
        <v>1544</v>
      </c>
      <c r="D41" s="119" t="s">
        <v>0</v>
      </c>
      <c r="E41" s="119" t="s">
        <v>2822</v>
      </c>
      <c r="F41" s="119" t="s">
        <v>1547</v>
      </c>
      <c r="G41" s="119" t="s">
        <v>1548</v>
      </c>
      <c r="H41" s="119" t="s">
        <v>1549</v>
      </c>
      <c r="I41" s="120" t="s">
        <v>2819</v>
      </c>
      <c r="J41" s="120" t="s">
        <v>1546</v>
      </c>
      <c r="K41" s="120" t="s">
        <v>2820</v>
      </c>
      <c r="L41" s="120" t="s">
        <v>1564</v>
      </c>
      <c r="M41" s="120" t="s">
        <v>2821</v>
      </c>
    </row>
    <row r="42" spans="1:13" x14ac:dyDescent="0.25">
      <c r="A42" s="7" t="s">
        <v>1923</v>
      </c>
      <c r="B42" s="9">
        <v>30</v>
      </c>
      <c r="C42" s="9" t="s">
        <v>1903</v>
      </c>
      <c r="D42" s="9" t="s">
        <v>5</v>
      </c>
      <c r="E42" s="121">
        <v>11862.45</v>
      </c>
      <c r="F42" s="9">
        <v>0.19</v>
      </c>
      <c r="G42" s="121">
        <f t="shared" ref="G42:G57" si="24">+E42*F42</f>
        <v>2253.8655000000003</v>
      </c>
      <c r="H42" s="121">
        <f t="shared" ref="H42:H57" si="25">+E42+G42</f>
        <v>14116.315500000001</v>
      </c>
      <c r="I42" s="122">
        <f t="shared" si="2"/>
        <v>8.0999999999999989E-2</v>
      </c>
      <c r="J42" s="121">
        <f t="shared" ref="J42:J57" si="26">(E42*I42)+E42</f>
        <v>12823.30845</v>
      </c>
      <c r="K42" s="9">
        <v>0.19</v>
      </c>
      <c r="L42" s="121">
        <f t="shared" ref="L42:L57" si="27">+J42*K42</f>
        <v>2436.4286055000002</v>
      </c>
      <c r="M42" s="121">
        <f t="shared" ref="M42:M57" si="28">+J42+L42</f>
        <v>15259.737055500002</v>
      </c>
    </row>
    <row r="43" spans="1:13" x14ac:dyDescent="0.25">
      <c r="A43" s="7" t="s">
        <v>1923</v>
      </c>
      <c r="B43" s="9">
        <v>31</v>
      </c>
      <c r="C43" s="9" t="s">
        <v>1904</v>
      </c>
      <c r="D43" s="9" t="s">
        <v>5</v>
      </c>
      <c r="E43" s="121">
        <v>1977.08</v>
      </c>
      <c r="F43" s="9">
        <v>0.19</v>
      </c>
      <c r="G43" s="121">
        <f t="shared" si="24"/>
        <v>375.64519999999999</v>
      </c>
      <c r="H43" s="121">
        <f t="shared" si="25"/>
        <v>2352.7251999999999</v>
      </c>
      <c r="I43" s="122">
        <f t="shared" si="2"/>
        <v>8.0999999999999989E-2</v>
      </c>
      <c r="J43" s="121">
        <f t="shared" si="26"/>
        <v>2137.2234800000001</v>
      </c>
      <c r="K43" s="9">
        <v>0.19</v>
      </c>
      <c r="L43" s="121">
        <f t="shared" si="27"/>
        <v>406.07246120000002</v>
      </c>
      <c r="M43" s="121">
        <f t="shared" si="28"/>
        <v>2543.2959412</v>
      </c>
    </row>
    <row r="44" spans="1:13" x14ac:dyDescent="0.25">
      <c r="A44" s="7" t="s">
        <v>1923</v>
      </c>
      <c r="B44" s="9">
        <v>32</v>
      </c>
      <c r="C44" s="9" t="s">
        <v>1907</v>
      </c>
      <c r="D44" s="9" t="s">
        <v>5</v>
      </c>
      <c r="E44" s="121">
        <v>3558.74</v>
      </c>
      <c r="F44" s="9">
        <v>0.19</v>
      </c>
      <c r="G44" s="121">
        <f t="shared" si="24"/>
        <v>676.16059999999993</v>
      </c>
      <c r="H44" s="121">
        <f t="shared" si="25"/>
        <v>4234.9005999999999</v>
      </c>
      <c r="I44" s="122">
        <f t="shared" si="2"/>
        <v>8.0999999999999989E-2</v>
      </c>
      <c r="J44" s="121">
        <f t="shared" si="26"/>
        <v>3846.9979399999997</v>
      </c>
      <c r="K44" s="9">
        <v>0.19</v>
      </c>
      <c r="L44" s="121">
        <f t="shared" si="27"/>
        <v>730.92960859999994</v>
      </c>
      <c r="M44" s="121">
        <f t="shared" si="28"/>
        <v>4577.9275485999997</v>
      </c>
    </row>
    <row r="45" spans="1:13" x14ac:dyDescent="0.25">
      <c r="A45" s="7" t="s">
        <v>1923</v>
      </c>
      <c r="B45" s="9">
        <v>33</v>
      </c>
      <c r="C45" s="9" t="s">
        <v>1908</v>
      </c>
      <c r="D45" s="9" t="s">
        <v>5</v>
      </c>
      <c r="E45" s="121">
        <v>2767.91</v>
      </c>
      <c r="F45" s="9">
        <v>0.19</v>
      </c>
      <c r="G45" s="121">
        <f t="shared" si="24"/>
        <v>525.90289999999993</v>
      </c>
      <c r="H45" s="121">
        <f t="shared" si="25"/>
        <v>3293.8128999999999</v>
      </c>
      <c r="I45" s="122">
        <f t="shared" si="2"/>
        <v>8.0999999999999989E-2</v>
      </c>
      <c r="J45" s="121">
        <f t="shared" si="26"/>
        <v>2992.1107099999999</v>
      </c>
      <c r="K45" s="9">
        <v>0.19</v>
      </c>
      <c r="L45" s="121">
        <f t="shared" si="27"/>
        <v>568.50103490000004</v>
      </c>
      <c r="M45" s="121">
        <f t="shared" si="28"/>
        <v>3560.6117448999998</v>
      </c>
    </row>
    <row r="46" spans="1:13" x14ac:dyDescent="0.25">
      <c r="A46" s="7" t="s">
        <v>1923</v>
      </c>
      <c r="B46" s="9">
        <v>34</v>
      </c>
      <c r="C46" s="9" t="s">
        <v>1909</v>
      </c>
      <c r="D46" s="9" t="s">
        <v>5</v>
      </c>
      <c r="E46" s="121">
        <v>3321.49</v>
      </c>
      <c r="F46" s="9">
        <v>0.19</v>
      </c>
      <c r="G46" s="121">
        <f t="shared" si="24"/>
        <v>631.08309999999994</v>
      </c>
      <c r="H46" s="121">
        <f t="shared" si="25"/>
        <v>3952.5730999999996</v>
      </c>
      <c r="I46" s="122">
        <f t="shared" si="2"/>
        <v>8.0999999999999989E-2</v>
      </c>
      <c r="J46" s="121">
        <f t="shared" si="26"/>
        <v>3590.5306899999996</v>
      </c>
      <c r="K46" s="9">
        <v>0.19</v>
      </c>
      <c r="L46" s="121">
        <f t="shared" si="27"/>
        <v>682.20083109999996</v>
      </c>
      <c r="M46" s="121">
        <f t="shared" si="28"/>
        <v>4272.7315210999996</v>
      </c>
    </row>
    <row r="47" spans="1:13" x14ac:dyDescent="0.25">
      <c r="A47" s="7" t="s">
        <v>1923</v>
      </c>
      <c r="B47" s="9">
        <v>35</v>
      </c>
      <c r="C47" s="9" t="s">
        <v>1910</v>
      </c>
      <c r="D47" s="9" t="s">
        <v>5</v>
      </c>
      <c r="E47" s="121">
        <v>3321.49</v>
      </c>
      <c r="F47" s="9">
        <v>0.19</v>
      </c>
      <c r="G47" s="121">
        <f t="shared" si="24"/>
        <v>631.08309999999994</v>
      </c>
      <c r="H47" s="121">
        <f t="shared" si="25"/>
        <v>3952.5730999999996</v>
      </c>
      <c r="I47" s="122">
        <f t="shared" si="2"/>
        <v>8.0999999999999989E-2</v>
      </c>
      <c r="J47" s="121">
        <f t="shared" si="26"/>
        <v>3590.5306899999996</v>
      </c>
      <c r="K47" s="9">
        <v>0.19</v>
      </c>
      <c r="L47" s="121">
        <f t="shared" si="27"/>
        <v>682.20083109999996</v>
      </c>
      <c r="M47" s="121">
        <f t="shared" si="28"/>
        <v>4272.7315210999996</v>
      </c>
    </row>
    <row r="48" spans="1:13" x14ac:dyDescent="0.25">
      <c r="A48" s="7" t="s">
        <v>1923</v>
      </c>
      <c r="B48" s="9">
        <v>36</v>
      </c>
      <c r="C48" s="9" t="s">
        <v>1911</v>
      </c>
      <c r="D48" s="9" t="s">
        <v>5</v>
      </c>
      <c r="E48" s="121">
        <v>3163.32</v>
      </c>
      <c r="F48" s="9">
        <v>0.19</v>
      </c>
      <c r="G48" s="121">
        <f t="shared" si="24"/>
        <v>601.0308</v>
      </c>
      <c r="H48" s="121">
        <f t="shared" si="25"/>
        <v>3764.3508000000002</v>
      </c>
      <c r="I48" s="122">
        <f t="shared" si="2"/>
        <v>8.0999999999999989E-2</v>
      </c>
      <c r="J48" s="121">
        <f t="shared" si="26"/>
        <v>3419.5489200000002</v>
      </c>
      <c r="K48" s="9">
        <v>0.19</v>
      </c>
      <c r="L48" s="121">
        <f t="shared" si="27"/>
        <v>649.71429480000006</v>
      </c>
      <c r="M48" s="121">
        <f t="shared" si="28"/>
        <v>4069.2632148000002</v>
      </c>
    </row>
    <row r="49" spans="1:13" x14ac:dyDescent="0.25">
      <c r="A49" s="7" t="s">
        <v>1923</v>
      </c>
      <c r="B49" s="9">
        <v>37</v>
      </c>
      <c r="C49" s="9" t="s">
        <v>1912</v>
      </c>
      <c r="D49" s="9" t="s">
        <v>5</v>
      </c>
      <c r="E49" s="121">
        <v>5535.81</v>
      </c>
      <c r="F49" s="9">
        <v>0.19</v>
      </c>
      <c r="G49" s="121">
        <f t="shared" si="24"/>
        <v>1051.8039000000001</v>
      </c>
      <c r="H49" s="121">
        <f t="shared" si="25"/>
        <v>6587.6139000000003</v>
      </c>
      <c r="I49" s="122">
        <f t="shared" si="2"/>
        <v>8.0999999999999989E-2</v>
      </c>
      <c r="J49" s="121">
        <f t="shared" si="26"/>
        <v>5984.2106100000001</v>
      </c>
      <c r="K49" s="9">
        <v>0.19</v>
      </c>
      <c r="L49" s="121">
        <f t="shared" si="27"/>
        <v>1137.0000159000001</v>
      </c>
      <c r="M49" s="121">
        <f t="shared" si="28"/>
        <v>7121.2106259000002</v>
      </c>
    </row>
    <row r="50" spans="1:13" x14ac:dyDescent="0.25">
      <c r="A50" s="7" t="s">
        <v>1923</v>
      </c>
      <c r="B50" s="9">
        <v>38</v>
      </c>
      <c r="C50" s="9" t="s">
        <v>1913</v>
      </c>
      <c r="D50" s="9" t="s">
        <v>5</v>
      </c>
      <c r="E50" s="121">
        <v>8224.6299999999992</v>
      </c>
      <c r="F50" s="9">
        <v>0.19</v>
      </c>
      <c r="G50" s="121">
        <f t="shared" si="24"/>
        <v>1562.6796999999999</v>
      </c>
      <c r="H50" s="121">
        <f t="shared" si="25"/>
        <v>9787.3096999999998</v>
      </c>
      <c r="I50" s="122">
        <f t="shared" si="2"/>
        <v>8.0999999999999989E-2</v>
      </c>
      <c r="J50" s="121">
        <f t="shared" si="26"/>
        <v>8890.82503</v>
      </c>
      <c r="K50" s="9">
        <v>0.19</v>
      </c>
      <c r="L50" s="121">
        <f t="shared" si="27"/>
        <v>1689.2567557</v>
      </c>
      <c r="M50" s="121">
        <f t="shared" si="28"/>
        <v>10580.0817857</v>
      </c>
    </row>
    <row r="51" spans="1:13" x14ac:dyDescent="0.25">
      <c r="A51" s="7" t="s">
        <v>1923</v>
      </c>
      <c r="B51" s="9">
        <v>39</v>
      </c>
      <c r="C51" s="9" t="s">
        <v>1914</v>
      </c>
      <c r="D51" s="9" t="s">
        <v>5</v>
      </c>
      <c r="E51" s="121">
        <v>4448.42</v>
      </c>
      <c r="F51" s="9">
        <v>0.19</v>
      </c>
      <c r="G51" s="121">
        <f t="shared" si="24"/>
        <v>845.19979999999998</v>
      </c>
      <c r="H51" s="121">
        <f t="shared" si="25"/>
        <v>5293.6198000000004</v>
      </c>
      <c r="I51" s="122">
        <f t="shared" si="2"/>
        <v>8.0999999999999989E-2</v>
      </c>
      <c r="J51" s="121">
        <f t="shared" si="26"/>
        <v>4808.7420199999997</v>
      </c>
      <c r="K51" s="9">
        <v>0.19</v>
      </c>
      <c r="L51" s="121">
        <f t="shared" si="27"/>
        <v>913.66098379999994</v>
      </c>
      <c r="M51" s="121">
        <f t="shared" si="28"/>
        <v>5722.4030038000001</v>
      </c>
    </row>
    <row r="52" spans="1:13" x14ac:dyDescent="0.25">
      <c r="A52" s="7" t="s">
        <v>1923</v>
      </c>
      <c r="B52" s="9">
        <v>40</v>
      </c>
      <c r="C52" s="9" t="s">
        <v>1915</v>
      </c>
      <c r="D52" s="9" t="s">
        <v>5</v>
      </c>
      <c r="E52" s="121">
        <v>5239.25</v>
      </c>
      <c r="F52" s="9">
        <v>0.19</v>
      </c>
      <c r="G52" s="121">
        <f t="shared" si="24"/>
        <v>995.45749999999998</v>
      </c>
      <c r="H52" s="121">
        <f t="shared" si="25"/>
        <v>6234.7075000000004</v>
      </c>
      <c r="I52" s="122">
        <f t="shared" si="2"/>
        <v>8.0999999999999989E-2</v>
      </c>
      <c r="J52" s="121">
        <f t="shared" si="26"/>
        <v>5663.62925</v>
      </c>
      <c r="K52" s="9">
        <v>0.19</v>
      </c>
      <c r="L52" s="121">
        <f t="shared" si="27"/>
        <v>1076.0895575</v>
      </c>
      <c r="M52" s="121">
        <f t="shared" si="28"/>
        <v>6739.7188074999995</v>
      </c>
    </row>
    <row r="53" spans="1:13" x14ac:dyDescent="0.25">
      <c r="A53" s="7" t="s">
        <v>1923</v>
      </c>
      <c r="B53" s="9">
        <v>41</v>
      </c>
      <c r="C53" s="9" t="s">
        <v>1917</v>
      </c>
      <c r="D53" s="9" t="s">
        <v>5</v>
      </c>
      <c r="E53" s="121">
        <v>2471.34</v>
      </c>
      <c r="F53" s="9">
        <v>0.19</v>
      </c>
      <c r="G53" s="121">
        <f t="shared" si="24"/>
        <v>469.55460000000005</v>
      </c>
      <c r="H53" s="121">
        <f t="shared" si="25"/>
        <v>2940.8946000000001</v>
      </c>
      <c r="I53" s="122">
        <f t="shared" si="2"/>
        <v>8.0999999999999989E-2</v>
      </c>
      <c r="J53" s="121">
        <f t="shared" si="26"/>
        <v>2671.51854</v>
      </c>
      <c r="K53" s="9">
        <v>0.19</v>
      </c>
      <c r="L53" s="121">
        <f t="shared" si="27"/>
        <v>507.58852260000003</v>
      </c>
      <c r="M53" s="121">
        <f t="shared" si="28"/>
        <v>3179.1070626000001</v>
      </c>
    </row>
    <row r="54" spans="1:13" x14ac:dyDescent="0.25">
      <c r="A54" s="7" t="s">
        <v>1923</v>
      </c>
      <c r="B54" s="9">
        <v>42</v>
      </c>
      <c r="C54" s="9" t="s">
        <v>1918</v>
      </c>
      <c r="D54" s="9" t="s">
        <v>5</v>
      </c>
      <c r="E54" s="121">
        <v>3954.15</v>
      </c>
      <c r="F54" s="9">
        <v>0.19</v>
      </c>
      <c r="G54" s="121">
        <f t="shared" si="24"/>
        <v>751.2885</v>
      </c>
      <c r="H54" s="121">
        <f t="shared" si="25"/>
        <v>4705.4385000000002</v>
      </c>
      <c r="I54" s="122">
        <f t="shared" si="2"/>
        <v>8.0999999999999989E-2</v>
      </c>
      <c r="J54" s="121">
        <f t="shared" si="26"/>
        <v>4274.4361500000005</v>
      </c>
      <c r="K54" s="9">
        <v>0.19</v>
      </c>
      <c r="L54" s="121">
        <f t="shared" si="27"/>
        <v>812.14286850000008</v>
      </c>
      <c r="M54" s="121">
        <f t="shared" si="28"/>
        <v>5086.5790185000005</v>
      </c>
    </row>
    <row r="55" spans="1:13" x14ac:dyDescent="0.25">
      <c r="A55" s="7" t="s">
        <v>1923</v>
      </c>
      <c r="B55" s="9">
        <v>43</v>
      </c>
      <c r="C55" s="9" t="s">
        <v>1920</v>
      </c>
      <c r="D55" s="9" t="s">
        <v>5</v>
      </c>
      <c r="E55" s="121">
        <v>7117.47</v>
      </c>
      <c r="F55" s="9">
        <v>0.19</v>
      </c>
      <c r="G55" s="121">
        <f t="shared" si="24"/>
        <v>1352.3193000000001</v>
      </c>
      <c r="H55" s="121">
        <f t="shared" si="25"/>
        <v>8469.7893000000004</v>
      </c>
      <c r="I55" s="122">
        <f t="shared" si="2"/>
        <v>8.0999999999999989E-2</v>
      </c>
      <c r="J55" s="121">
        <f t="shared" si="26"/>
        <v>7693.9850700000006</v>
      </c>
      <c r="K55" s="9">
        <v>0.19</v>
      </c>
      <c r="L55" s="121">
        <f t="shared" si="27"/>
        <v>1461.8571633000001</v>
      </c>
      <c r="M55" s="121">
        <f t="shared" si="28"/>
        <v>9155.8422333000017</v>
      </c>
    </row>
    <row r="56" spans="1:13" x14ac:dyDescent="0.25">
      <c r="A56" s="7" t="s">
        <v>1923</v>
      </c>
      <c r="B56" s="9">
        <v>44</v>
      </c>
      <c r="C56" s="9" t="s">
        <v>2789</v>
      </c>
      <c r="D56" s="9" t="s">
        <v>5</v>
      </c>
      <c r="E56" s="121">
        <v>6425.5</v>
      </c>
      <c r="F56" s="9">
        <v>0.19</v>
      </c>
      <c r="G56" s="121">
        <f t="shared" si="24"/>
        <v>1220.845</v>
      </c>
      <c r="H56" s="121">
        <f t="shared" si="25"/>
        <v>7646.3450000000003</v>
      </c>
      <c r="I56" s="122">
        <f t="shared" si="2"/>
        <v>8.0999999999999989E-2</v>
      </c>
      <c r="J56" s="121">
        <f t="shared" si="26"/>
        <v>6945.9655000000002</v>
      </c>
      <c r="K56" s="9">
        <v>0.19</v>
      </c>
      <c r="L56" s="121">
        <f t="shared" si="27"/>
        <v>1319.7334450000001</v>
      </c>
      <c r="M56" s="121">
        <f t="shared" si="28"/>
        <v>8265.6989450000001</v>
      </c>
    </row>
    <row r="57" spans="1:13" x14ac:dyDescent="0.25">
      <c r="A57" s="7" t="s">
        <v>1923</v>
      </c>
      <c r="B57" s="9">
        <v>45</v>
      </c>
      <c r="C57" s="9" t="s">
        <v>1922</v>
      </c>
      <c r="D57" s="9" t="s">
        <v>5</v>
      </c>
      <c r="E57" s="121">
        <v>3163.32</v>
      </c>
      <c r="F57" s="9">
        <v>0.19</v>
      </c>
      <c r="G57" s="121">
        <f t="shared" si="24"/>
        <v>601.0308</v>
      </c>
      <c r="H57" s="121">
        <f t="shared" si="25"/>
        <v>3764.3508000000002</v>
      </c>
      <c r="I57" s="122">
        <f t="shared" si="2"/>
        <v>8.0999999999999989E-2</v>
      </c>
      <c r="J57" s="121">
        <f t="shared" si="26"/>
        <v>3419.5489200000002</v>
      </c>
      <c r="K57" s="9">
        <v>0.19</v>
      </c>
      <c r="L57" s="121">
        <f t="shared" si="27"/>
        <v>649.71429480000006</v>
      </c>
      <c r="M57" s="121">
        <f t="shared" si="28"/>
        <v>4069.2632148000002</v>
      </c>
    </row>
    <row r="58" spans="1:13" x14ac:dyDescent="0.25">
      <c r="G58" s="3"/>
      <c r="H58" s="3"/>
      <c r="I58" s="4"/>
      <c r="J58" s="3"/>
      <c r="L58" s="3"/>
      <c r="M58" s="3"/>
    </row>
    <row r="59" spans="1:13" x14ac:dyDescent="0.25">
      <c r="G59" s="3"/>
      <c r="H59" s="3"/>
      <c r="I59" s="4"/>
      <c r="J59" s="3"/>
      <c r="L59" s="3"/>
      <c r="M59" s="3"/>
    </row>
    <row r="60" spans="1:13" s="2" customFormat="1" ht="54" x14ac:dyDescent="0.25">
      <c r="B60" s="118" t="s">
        <v>1543</v>
      </c>
      <c r="C60" s="118" t="s">
        <v>1544</v>
      </c>
      <c r="D60" s="119" t="s">
        <v>0</v>
      </c>
      <c r="E60" s="119" t="s">
        <v>2822</v>
      </c>
      <c r="F60" s="119" t="s">
        <v>1547</v>
      </c>
      <c r="G60" s="119" t="s">
        <v>1548</v>
      </c>
      <c r="H60" s="119" t="s">
        <v>1549</v>
      </c>
      <c r="I60" s="120" t="s">
        <v>2819</v>
      </c>
      <c r="J60" s="120" t="s">
        <v>1546</v>
      </c>
      <c r="K60" s="120" t="s">
        <v>2820</v>
      </c>
      <c r="L60" s="120" t="s">
        <v>1564</v>
      </c>
      <c r="M60" s="120" t="s">
        <v>2821</v>
      </c>
    </row>
    <row r="61" spans="1:13" x14ac:dyDescent="0.25">
      <c r="A61" s="8" t="s">
        <v>1855</v>
      </c>
      <c r="B61" s="9">
        <v>46</v>
      </c>
      <c r="C61" s="121" t="s">
        <v>1617</v>
      </c>
      <c r="D61" s="9" t="s">
        <v>1934</v>
      </c>
      <c r="E61" s="121">
        <v>4213</v>
      </c>
      <c r="F61" s="9">
        <v>0.19</v>
      </c>
      <c r="G61" s="121">
        <f t="shared" ref="G61:G62" si="29">+E61*F61</f>
        <v>800.47</v>
      </c>
      <c r="H61" s="121">
        <f t="shared" ref="H61:H62" si="30">+E61+G61</f>
        <v>5013.47</v>
      </c>
      <c r="I61" s="122">
        <f t="shared" si="2"/>
        <v>8.0999999999999989E-2</v>
      </c>
      <c r="J61" s="121">
        <f t="shared" ref="J61:J62" si="31">(E61*I61)+E61</f>
        <v>4554.2529999999997</v>
      </c>
      <c r="K61" s="9">
        <v>0.19</v>
      </c>
      <c r="L61" s="121">
        <f t="shared" ref="L61:L62" si="32">+J61*K61</f>
        <v>865.30806999999993</v>
      </c>
      <c r="M61" s="121">
        <f t="shared" ref="M61:M62" si="33">+J61+L61</f>
        <v>5419.5610699999997</v>
      </c>
    </row>
    <row r="62" spans="1:13" x14ac:dyDescent="0.25">
      <c r="A62" s="8" t="s">
        <v>1855</v>
      </c>
      <c r="B62" s="9">
        <v>47</v>
      </c>
      <c r="C62" s="121" t="s">
        <v>1619</v>
      </c>
      <c r="D62" s="9" t="s">
        <v>1936</v>
      </c>
      <c r="E62" s="121">
        <v>60181</v>
      </c>
      <c r="F62" s="9">
        <v>0.19</v>
      </c>
      <c r="G62" s="121">
        <f t="shared" si="29"/>
        <v>11434.39</v>
      </c>
      <c r="H62" s="121">
        <f t="shared" si="30"/>
        <v>71615.39</v>
      </c>
      <c r="I62" s="122">
        <f t="shared" si="2"/>
        <v>8.0999999999999989E-2</v>
      </c>
      <c r="J62" s="121">
        <f t="shared" si="31"/>
        <v>65055.661</v>
      </c>
      <c r="K62" s="9">
        <v>0.19</v>
      </c>
      <c r="L62" s="121">
        <f t="shared" si="32"/>
        <v>12360.57559</v>
      </c>
      <c r="M62" s="121">
        <f t="shared" si="33"/>
        <v>77416.23659</v>
      </c>
    </row>
  </sheetData>
  <sheetProtection algorithmName="SHA-512" hashValue="w/n97rogiD0237BdHv+QzuX60HLBCdZUo2F9Ymsv83ugbVwANRT7ToOEzgOiZG/V88vfSpXe5ZkCR2t0moQrwg==" saltValue="EEP5snxqj5hxcPJ4vqZIjQ==" spinCount="100000" sheet="1" selectLockedCells="1" selectUnlockedCells="1"/>
  <mergeCells count="8">
    <mergeCell ref="B40:C40"/>
    <mergeCell ref="C1:H1"/>
    <mergeCell ref="B2:C2"/>
    <mergeCell ref="D2:H2"/>
    <mergeCell ref="B21:C21"/>
    <mergeCell ref="D21:H21"/>
    <mergeCell ref="B34:C34"/>
    <mergeCell ref="D34:H34"/>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1DFF-4E57-425C-9492-5A5A6C160069}">
  <dimension ref="A2:M120"/>
  <sheetViews>
    <sheetView workbookViewId="0">
      <selection sqref="A1:XFD1048576"/>
    </sheetView>
  </sheetViews>
  <sheetFormatPr baseColWidth="10" defaultRowHeight="12" x14ac:dyDescent="0.2"/>
  <cols>
    <col min="1" max="2" width="11.42578125" style="24"/>
    <col min="3" max="3" width="30" style="24" customWidth="1"/>
    <col min="4" max="4" width="13.28515625" style="24" customWidth="1"/>
    <col min="5" max="5" width="14.5703125" style="24" customWidth="1"/>
    <col min="6" max="6" width="11.42578125" style="24" hidden="1" customWidth="1"/>
    <col min="7" max="7" width="13" style="24" hidden="1" customWidth="1"/>
    <col min="8" max="8" width="14.5703125" style="24" hidden="1" customWidth="1"/>
    <col min="9" max="9" width="11.42578125" style="24" customWidth="1"/>
    <col min="10" max="10" width="14.5703125" style="24" customWidth="1"/>
    <col min="11" max="11" width="18.140625" style="24" customWidth="1"/>
    <col min="12" max="12" width="15.28515625" style="24" customWidth="1"/>
    <col min="13" max="13" width="14.5703125" style="24" bestFit="1" customWidth="1"/>
    <col min="14" max="16384" width="11.42578125" style="24"/>
  </cols>
  <sheetData>
    <row r="2" spans="1:13" x14ac:dyDescent="0.2">
      <c r="B2" s="183" t="s">
        <v>1937</v>
      </c>
      <c r="C2" s="183"/>
      <c r="D2" s="183"/>
      <c r="E2" s="183"/>
      <c r="F2" s="183"/>
      <c r="G2" s="183"/>
      <c r="H2" s="183"/>
      <c r="I2" s="183"/>
      <c r="J2" s="183"/>
      <c r="K2" s="183"/>
      <c r="L2" s="183"/>
      <c r="M2" s="183"/>
    </row>
    <row r="3" spans="1:13" ht="48" x14ac:dyDescent="0.2">
      <c r="B3" s="127" t="s">
        <v>1543</v>
      </c>
      <c r="C3" s="127" t="s">
        <v>1544</v>
      </c>
      <c r="D3" s="128" t="s">
        <v>0</v>
      </c>
      <c r="E3" s="129" t="s">
        <v>2822</v>
      </c>
      <c r="F3" s="129" t="s">
        <v>1547</v>
      </c>
      <c r="G3" s="129" t="s">
        <v>1548</v>
      </c>
      <c r="H3" s="129" t="s">
        <v>1549</v>
      </c>
      <c r="I3" s="130" t="s">
        <v>2819</v>
      </c>
      <c r="J3" s="130" t="s">
        <v>1546</v>
      </c>
      <c r="K3" s="130" t="s">
        <v>2820</v>
      </c>
      <c r="L3" s="130" t="s">
        <v>1564</v>
      </c>
      <c r="M3" s="130" t="s">
        <v>2829</v>
      </c>
    </row>
    <row r="4" spans="1:13" x14ac:dyDescent="0.2">
      <c r="A4" s="126" t="s">
        <v>1855</v>
      </c>
      <c r="B4" s="25">
        <v>1</v>
      </c>
      <c r="C4" s="25" t="s">
        <v>1938</v>
      </c>
      <c r="D4" s="25" t="s">
        <v>2050</v>
      </c>
      <c r="E4" s="26">
        <v>116322</v>
      </c>
      <c r="F4" s="25">
        <v>0.19</v>
      </c>
      <c r="G4" s="26">
        <f>+E4*F4</f>
        <v>22101.18</v>
      </c>
      <c r="H4" s="26">
        <f>+E4+G4</f>
        <v>138423.18</v>
      </c>
      <c r="I4" s="125">
        <f>5.1%+3%</f>
        <v>8.0999999999999989E-2</v>
      </c>
      <c r="J4" s="26">
        <f>(E4*I4)+E4</f>
        <v>125744.08199999999</v>
      </c>
      <c r="K4" s="25">
        <v>0.19</v>
      </c>
      <c r="L4" s="26">
        <f>+J4*K4</f>
        <v>23891.37558</v>
      </c>
      <c r="M4" s="26">
        <f>+J4+L4</f>
        <v>149635.45757999999</v>
      </c>
    </row>
    <row r="5" spans="1:13" x14ac:dyDescent="0.2">
      <c r="A5" s="126" t="s">
        <v>1855</v>
      </c>
      <c r="B5" s="25">
        <v>2</v>
      </c>
      <c r="C5" s="25" t="s">
        <v>1939</v>
      </c>
      <c r="D5" s="25" t="s">
        <v>2050</v>
      </c>
      <c r="E5" s="26">
        <v>274251</v>
      </c>
      <c r="F5" s="25">
        <v>0.19</v>
      </c>
      <c r="G5" s="26">
        <f t="shared" ref="G5:G6" si="0">+E5*F5</f>
        <v>52107.69</v>
      </c>
      <c r="H5" s="26">
        <f t="shared" ref="H5:H6" si="1">+E5+G5</f>
        <v>326358.69</v>
      </c>
      <c r="I5" s="125">
        <f t="shared" ref="I5:I68" si="2">5.1%+3%</f>
        <v>8.0999999999999989E-2</v>
      </c>
      <c r="J5" s="26">
        <f>(E5*I5)+E5</f>
        <v>296465.33100000001</v>
      </c>
      <c r="K5" s="25">
        <v>0.19</v>
      </c>
      <c r="L5" s="26">
        <f>+J5*K5</f>
        <v>56328.41289</v>
      </c>
      <c r="M5" s="26">
        <f>+J5+L5</f>
        <v>352793.74388999998</v>
      </c>
    </row>
    <row r="6" spans="1:13" x14ac:dyDescent="0.2">
      <c r="A6" s="126" t="s">
        <v>1855</v>
      </c>
      <c r="B6" s="25">
        <v>3</v>
      </c>
      <c r="C6" s="25" t="s">
        <v>1940</v>
      </c>
      <c r="D6" s="25" t="s">
        <v>2050</v>
      </c>
      <c r="E6" s="26">
        <v>357390</v>
      </c>
      <c r="F6" s="25">
        <v>0.19</v>
      </c>
      <c r="G6" s="26">
        <f t="shared" si="0"/>
        <v>67904.100000000006</v>
      </c>
      <c r="H6" s="26">
        <f t="shared" si="1"/>
        <v>425294.1</v>
      </c>
      <c r="I6" s="125">
        <f t="shared" si="2"/>
        <v>8.0999999999999989E-2</v>
      </c>
      <c r="J6" s="26">
        <f t="shared" ref="J6:J68" si="3">(E6*I6)+E6</f>
        <v>386338.58999999997</v>
      </c>
      <c r="K6" s="25">
        <v>0.19</v>
      </c>
      <c r="L6" s="26">
        <f t="shared" ref="L6:L68" si="4">+J6*K6</f>
        <v>73404.3321</v>
      </c>
      <c r="M6" s="26">
        <f t="shared" ref="M6:M68" si="5">+J6+L6</f>
        <v>459742.92209999997</v>
      </c>
    </row>
    <row r="7" spans="1:13" x14ac:dyDescent="0.2">
      <c r="A7" s="126" t="s">
        <v>1855</v>
      </c>
      <c r="B7" s="25">
        <v>4</v>
      </c>
      <c r="C7" s="25" t="s">
        <v>1941</v>
      </c>
      <c r="D7" s="25" t="s">
        <v>2050</v>
      </c>
      <c r="E7" s="26">
        <v>352421</v>
      </c>
      <c r="F7" s="25">
        <v>0.19</v>
      </c>
      <c r="G7" s="26">
        <f t="shared" ref="G7:G69" si="6">+E7*F7</f>
        <v>66959.990000000005</v>
      </c>
      <c r="H7" s="26">
        <f t="shared" ref="H7:H69" si="7">+E7+G7</f>
        <v>419380.99</v>
      </c>
      <c r="I7" s="125">
        <f t="shared" si="2"/>
        <v>8.0999999999999989E-2</v>
      </c>
      <c r="J7" s="26">
        <f t="shared" si="3"/>
        <v>380967.10100000002</v>
      </c>
      <c r="K7" s="25">
        <v>0.19</v>
      </c>
      <c r="L7" s="26">
        <f t="shared" si="4"/>
        <v>72383.749190000002</v>
      </c>
      <c r="M7" s="26">
        <f t="shared" si="5"/>
        <v>453350.85019000003</v>
      </c>
    </row>
    <row r="8" spans="1:13" x14ac:dyDescent="0.2">
      <c r="A8" s="126" t="s">
        <v>1855</v>
      </c>
      <c r="B8" s="25">
        <v>6</v>
      </c>
      <c r="C8" s="25" t="s">
        <v>1942</v>
      </c>
      <c r="D8" s="25" t="s">
        <v>2050</v>
      </c>
      <c r="E8" s="26">
        <v>282239</v>
      </c>
      <c r="F8" s="25">
        <v>0.19</v>
      </c>
      <c r="G8" s="26">
        <f t="shared" si="6"/>
        <v>53625.41</v>
      </c>
      <c r="H8" s="26">
        <f t="shared" si="7"/>
        <v>335864.41000000003</v>
      </c>
      <c r="I8" s="125">
        <f t="shared" si="2"/>
        <v>8.0999999999999989E-2</v>
      </c>
      <c r="J8" s="26">
        <f t="shared" si="3"/>
        <v>305100.359</v>
      </c>
      <c r="K8" s="25">
        <v>0.19</v>
      </c>
      <c r="L8" s="26">
        <f t="shared" si="4"/>
        <v>57969.068209999998</v>
      </c>
      <c r="M8" s="26">
        <f t="shared" si="5"/>
        <v>363069.42720999999</v>
      </c>
    </row>
    <row r="9" spans="1:13" x14ac:dyDescent="0.2">
      <c r="A9" s="126" t="s">
        <v>1855</v>
      </c>
      <c r="B9" s="25">
        <v>7</v>
      </c>
      <c r="C9" s="25" t="s">
        <v>1943</v>
      </c>
      <c r="D9" s="25" t="s">
        <v>2050</v>
      </c>
      <c r="E9" s="26">
        <v>428865</v>
      </c>
      <c r="F9" s="25">
        <v>0.19</v>
      </c>
      <c r="G9" s="26">
        <f t="shared" si="6"/>
        <v>81484.350000000006</v>
      </c>
      <c r="H9" s="26">
        <f t="shared" si="7"/>
        <v>510349.35</v>
      </c>
      <c r="I9" s="125">
        <f t="shared" si="2"/>
        <v>8.0999999999999989E-2</v>
      </c>
      <c r="J9" s="26">
        <f t="shared" si="3"/>
        <v>463603.065</v>
      </c>
      <c r="K9" s="25">
        <v>0.19</v>
      </c>
      <c r="L9" s="26">
        <f t="shared" si="4"/>
        <v>88084.582349999997</v>
      </c>
      <c r="M9" s="26">
        <f t="shared" si="5"/>
        <v>551687.64734999998</v>
      </c>
    </row>
    <row r="10" spans="1:13" x14ac:dyDescent="0.2">
      <c r="A10" s="126" t="s">
        <v>1855</v>
      </c>
      <c r="B10" s="25">
        <v>8</v>
      </c>
      <c r="C10" s="25" t="s">
        <v>1944</v>
      </c>
      <c r="D10" s="25" t="s">
        <v>2050</v>
      </c>
      <c r="E10" s="26">
        <v>173493</v>
      </c>
      <c r="F10" s="25">
        <v>0.19</v>
      </c>
      <c r="G10" s="26">
        <f t="shared" si="6"/>
        <v>32963.67</v>
      </c>
      <c r="H10" s="26">
        <f t="shared" si="7"/>
        <v>206456.66999999998</v>
      </c>
      <c r="I10" s="125">
        <f t="shared" si="2"/>
        <v>8.0999999999999989E-2</v>
      </c>
      <c r="J10" s="26">
        <f t="shared" si="3"/>
        <v>187545.93299999999</v>
      </c>
      <c r="K10" s="25">
        <v>0.19</v>
      </c>
      <c r="L10" s="26">
        <f t="shared" si="4"/>
        <v>35633.727269999996</v>
      </c>
      <c r="M10" s="26">
        <f t="shared" si="5"/>
        <v>223179.66026999999</v>
      </c>
    </row>
    <row r="11" spans="1:13" x14ac:dyDescent="0.2">
      <c r="A11" s="126" t="s">
        <v>1855</v>
      </c>
      <c r="B11" s="25">
        <v>9</v>
      </c>
      <c r="C11" s="25" t="s">
        <v>1945</v>
      </c>
      <c r="D11" s="25" t="s">
        <v>2050</v>
      </c>
      <c r="E11" s="26">
        <v>246471</v>
      </c>
      <c r="F11" s="25">
        <v>0.19</v>
      </c>
      <c r="G11" s="26">
        <f t="shared" si="6"/>
        <v>46829.49</v>
      </c>
      <c r="H11" s="26">
        <f t="shared" si="7"/>
        <v>293300.49</v>
      </c>
      <c r="I11" s="125">
        <f t="shared" si="2"/>
        <v>8.0999999999999989E-2</v>
      </c>
      <c r="J11" s="26">
        <f t="shared" si="3"/>
        <v>266435.15100000001</v>
      </c>
      <c r="K11" s="25">
        <v>0.19</v>
      </c>
      <c r="L11" s="26">
        <f t="shared" si="4"/>
        <v>50622.678690000001</v>
      </c>
      <c r="M11" s="26">
        <f t="shared" si="5"/>
        <v>317057.82969000004</v>
      </c>
    </row>
    <row r="12" spans="1:13" x14ac:dyDescent="0.2">
      <c r="A12" s="126" t="s">
        <v>1855</v>
      </c>
      <c r="B12" s="25">
        <v>10</v>
      </c>
      <c r="C12" s="25" t="s">
        <v>1946</v>
      </c>
      <c r="D12" s="25" t="s">
        <v>2050</v>
      </c>
      <c r="E12" s="26">
        <v>327195</v>
      </c>
      <c r="F12" s="25">
        <v>0.19</v>
      </c>
      <c r="G12" s="26">
        <f t="shared" si="6"/>
        <v>62167.05</v>
      </c>
      <c r="H12" s="26">
        <f t="shared" si="7"/>
        <v>389362.05</v>
      </c>
      <c r="I12" s="125">
        <f t="shared" si="2"/>
        <v>8.0999999999999989E-2</v>
      </c>
      <c r="J12" s="26">
        <f t="shared" si="3"/>
        <v>353697.79499999998</v>
      </c>
      <c r="K12" s="25">
        <v>0.19</v>
      </c>
      <c r="L12" s="26">
        <f t="shared" si="4"/>
        <v>67202.581049999993</v>
      </c>
      <c r="M12" s="26">
        <f t="shared" si="5"/>
        <v>420900.37604999996</v>
      </c>
    </row>
    <row r="13" spans="1:13" x14ac:dyDescent="0.2">
      <c r="A13" s="126" t="s">
        <v>1855</v>
      </c>
      <c r="B13" s="25">
        <v>11</v>
      </c>
      <c r="C13" s="25" t="s">
        <v>1464</v>
      </c>
      <c r="D13" s="25" t="s">
        <v>2050</v>
      </c>
      <c r="E13" s="26">
        <v>64924</v>
      </c>
      <c r="F13" s="25">
        <v>0.19</v>
      </c>
      <c r="G13" s="26">
        <f t="shared" si="6"/>
        <v>12335.56</v>
      </c>
      <c r="H13" s="26">
        <f t="shared" si="7"/>
        <v>77259.56</v>
      </c>
      <c r="I13" s="125">
        <f t="shared" si="2"/>
        <v>8.0999999999999989E-2</v>
      </c>
      <c r="J13" s="26">
        <f t="shared" si="3"/>
        <v>70182.843999999997</v>
      </c>
      <c r="K13" s="25">
        <v>0.19</v>
      </c>
      <c r="L13" s="26">
        <f t="shared" si="4"/>
        <v>13334.74036</v>
      </c>
      <c r="M13" s="26">
        <f t="shared" si="5"/>
        <v>83517.584359999993</v>
      </c>
    </row>
    <row r="14" spans="1:13" x14ac:dyDescent="0.2">
      <c r="A14" s="126" t="s">
        <v>1855</v>
      </c>
      <c r="B14" s="25">
        <v>12</v>
      </c>
      <c r="C14" s="25" t="s">
        <v>1947</v>
      </c>
      <c r="D14" s="25" t="s">
        <v>2050</v>
      </c>
      <c r="E14" s="26">
        <v>78102</v>
      </c>
      <c r="F14" s="25">
        <v>0.19</v>
      </c>
      <c r="G14" s="26">
        <f t="shared" si="6"/>
        <v>14839.380000000001</v>
      </c>
      <c r="H14" s="26">
        <f t="shared" si="7"/>
        <v>92941.38</v>
      </c>
      <c r="I14" s="125">
        <f t="shared" si="2"/>
        <v>8.0999999999999989E-2</v>
      </c>
      <c r="J14" s="26">
        <f t="shared" si="3"/>
        <v>84428.262000000002</v>
      </c>
      <c r="K14" s="25">
        <v>0.19</v>
      </c>
      <c r="L14" s="26">
        <f t="shared" si="4"/>
        <v>16041.369780000001</v>
      </c>
      <c r="M14" s="26">
        <f t="shared" si="5"/>
        <v>100469.63178</v>
      </c>
    </row>
    <row r="15" spans="1:13" x14ac:dyDescent="0.2">
      <c r="A15" s="126" t="s">
        <v>1855</v>
      </c>
      <c r="B15" s="25">
        <v>13</v>
      </c>
      <c r="C15" s="25" t="s">
        <v>1948</v>
      </c>
      <c r="D15" s="25" t="s">
        <v>5</v>
      </c>
      <c r="E15" s="26">
        <v>52648</v>
      </c>
      <c r="F15" s="25">
        <v>0.19</v>
      </c>
      <c r="G15" s="26">
        <f t="shared" si="6"/>
        <v>10003.120000000001</v>
      </c>
      <c r="H15" s="26">
        <f t="shared" si="7"/>
        <v>62651.12</v>
      </c>
      <c r="I15" s="125">
        <f t="shared" si="2"/>
        <v>8.0999999999999989E-2</v>
      </c>
      <c r="J15" s="26">
        <f t="shared" si="3"/>
        <v>56912.487999999998</v>
      </c>
      <c r="K15" s="25">
        <v>0.19</v>
      </c>
      <c r="L15" s="26">
        <f t="shared" si="4"/>
        <v>10813.372719999999</v>
      </c>
      <c r="M15" s="26">
        <f t="shared" si="5"/>
        <v>67725.860719999997</v>
      </c>
    </row>
    <row r="16" spans="1:13" x14ac:dyDescent="0.2">
      <c r="A16" s="126" t="s">
        <v>1855</v>
      </c>
      <c r="B16" s="25">
        <v>14</v>
      </c>
      <c r="C16" s="25" t="s">
        <v>1949</v>
      </c>
      <c r="D16" s="25" t="s">
        <v>2050</v>
      </c>
      <c r="E16" s="26">
        <v>67682</v>
      </c>
      <c r="F16" s="25">
        <v>0.19</v>
      </c>
      <c r="G16" s="26">
        <f t="shared" si="6"/>
        <v>12859.58</v>
      </c>
      <c r="H16" s="26">
        <f t="shared" si="7"/>
        <v>80541.58</v>
      </c>
      <c r="I16" s="125">
        <f t="shared" si="2"/>
        <v>8.0999999999999989E-2</v>
      </c>
      <c r="J16" s="26">
        <f t="shared" si="3"/>
        <v>73164.241999999998</v>
      </c>
      <c r="K16" s="25">
        <v>0.19</v>
      </c>
      <c r="L16" s="26">
        <f t="shared" si="4"/>
        <v>13901.205980000001</v>
      </c>
      <c r="M16" s="26">
        <f t="shared" si="5"/>
        <v>87065.447979999997</v>
      </c>
    </row>
    <row r="17" spans="1:13" x14ac:dyDescent="0.2">
      <c r="A17" s="126" t="s">
        <v>1855</v>
      </c>
      <c r="B17" s="25">
        <v>15</v>
      </c>
      <c r="C17" s="25" t="s">
        <v>1950</v>
      </c>
      <c r="D17" s="25" t="s">
        <v>2050</v>
      </c>
      <c r="E17" s="26">
        <v>67252</v>
      </c>
      <c r="F17" s="25">
        <v>0.19</v>
      </c>
      <c r="G17" s="26">
        <f t="shared" si="6"/>
        <v>12777.880000000001</v>
      </c>
      <c r="H17" s="26">
        <f t="shared" si="7"/>
        <v>80029.88</v>
      </c>
      <c r="I17" s="125">
        <f t="shared" si="2"/>
        <v>8.0999999999999989E-2</v>
      </c>
      <c r="J17" s="26">
        <f t="shared" si="3"/>
        <v>72699.411999999997</v>
      </c>
      <c r="K17" s="25">
        <v>0.19</v>
      </c>
      <c r="L17" s="26">
        <f t="shared" si="4"/>
        <v>13812.888279999999</v>
      </c>
      <c r="M17" s="26">
        <f t="shared" si="5"/>
        <v>86512.300279999996</v>
      </c>
    </row>
    <row r="18" spans="1:13" x14ac:dyDescent="0.2">
      <c r="A18" s="126" t="s">
        <v>1855</v>
      </c>
      <c r="B18" s="25">
        <v>16</v>
      </c>
      <c r="C18" s="25" t="s">
        <v>1951</v>
      </c>
      <c r="D18" s="25" t="s">
        <v>2050</v>
      </c>
      <c r="E18" s="26">
        <v>68531</v>
      </c>
      <c r="F18" s="25">
        <v>0.19</v>
      </c>
      <c r="G18" s="26">
        <f t="shared" si="6"/>
        <v>13020.89</v>
      </c>
      <c r="H18" s="26">
        <f t="shared" si="7"/>
        <v>81551.89</v>
      </c>
      <c r="I18" s="125">
        <f t="shared" si="2"/>
        <v>8.0999999999999989E-2</v>
      </c>
      <c r="J18" s="26">
        <f t="shared" si="3"/>
        <v>74082.010999999999</v>
      </c>
      <c r="K18" s="25">
        <v>0.19</v>
      </c>
      <c r="L18" s="26">
        <f t="shared" si="4"/>
        <v>14075.58209</v>
      </c>
      <c r="M18" s="26">
        <f t="shared" si="5"/>
        <v>88157.593089999995</v>
      </c>
    </row>
    <row r="19" spans="1:13" x14ac:dyDescent="0.2">
      <c r="A19" s="126" t="s">
        <v>1855</v>
      </c>
      <c r="B19" s="25">
        <v>17</v>
      </c>
      <c r="C19" s="25" t="s">
        <v>1952</v>
      </c>
      <c r="D19" s="25" t="s">
        <v>2050</v>
      </c>
      <c r="E19" s="26">
        <v>38755</v>
      </c>
      <c r="F19" s="25">
        <v>0.19</v>
      </c>
      <c r="G19" s="26">
        <f t="shared" si="6"/>
        <v>7363.45</v>
      </c>
      <c r="H19" s="26">
        <f t="shared" si="7"/>
        <v>46118.45</v>
      </c>
      <c r="I19" s="125">
        <f t="shared" si="2"/>
        <v>8.0999999999999989E-2</v>
      </c>
      <c r="J19" s="26">
        <f t="shared" si="3"/>
        <v>41894.154999999999</v>
      </c>
      <c r="K19" s="25">
        <v>0.19</v>
      </c>
      <c r="L19" s="26">
        <f t="shared" si="4"/>
        <v>7959.8894499999997</v>
      </c>
      <c r="M19" s="26">
        <f t="shared" si="5"/>
        <v>49854.044450000001</v>
      </c>
    </row>
    <row r="20" spans="1:13" x14ac:dyDescent="0.2">
      <c r="A20" s="126" t="s">
        <v>1855</v>
      </c>
      <c r="B20" s="25">
        <v>18</v>
      </c>
      <c r="C20" s="25" t="s">
        <v>1953</v>
      </c>
      <c r="D20" s="25" t="s">
        <v>5</v>
      </c>
      <c r="E20" s="26">
        <v>16697</v>
      </c>
      <c r="F20" s="25">
        <v>0.19</v>
      </c>
      <c r="G20" s="26">
        <f t="shared" si="6"/>
        <v>3172.43</v>
      </c>
      <c r="H20" s="26">
        <f t="shared" si="7"/>
        <v>19869.43</v>
      </c>
      <c r="I20" s="125">
        <f t="shared" si="2"/>
        <v>8.0999999999999989E-2</v>
      </c>
      <c r="J20" s="26">
        <f t="shared" si="3"/>
        <v>18049.456999999999</v>
      </c>
      <c r="K20" s="25">
        <v>0.19</v>
      </c>
      <c r="L20" s="26">
        <f t="shared" si="4"/>
        <v>3429.3968299999997</v>
      </c>
      <c r="M20" s="26">
        <f t="shared" si="5"/>
        <v>21478.85383</v>
      </c>
    </row>
    <row r="21" spans="1:13" x14ac:dyDescent="0.2">
      <c r="A21" s="126" t="s">
        <v>1855</v>
      </c>
      <c r="B21" s="25">
        <v>19</v>
      </c>
      <c r="C21" s="25" t="s">
        <v>1954</v>
      </c>
      <c r="D21" s="25" t="s">
        <v>5</v>
      </c>
      <c r="E21" s="26">
        <v>17770</v>
      </c>
      <c r="F21" s="25">
        <v>0.19</v>
      </c>
      <c r="G21" s="26">
        <f t="shared" si="6"/>
        <v>3376.3</v>
      </c>
      <c r="H21" s="26">
        <f t="shared" si="7"/>
        <v>21146.3</v>
      </c>
      <c r="I21" s="125">
        <f t="shared" si="2"/>
        <v>8.0999999999999989E-2</v>
      </c>
      <c r="J21" s="26">
        <f t="shared" si="3"/>
        <v>19209.37</v>
      </c>
      <c r="K21" s="25">
        <v>0.19</v>
      </c>
      <c r="L21" s="26">
        <f t="shared" si="4"/>
        <v>3649.7802999999999</v>
      </c>
      <c r="M21" s="26">
        <f t="shared" si="5"/>
        <v>22859.150299999998</v>
      </c>
    </row>
    <row r="22" spans="1:13" x14ac:dyDescent="0.2">
      <c r="A22" s="126" t="s">
        <v>1855</v>
      </c>
      <c r="B22" s="25">
        <v>20</v>
      </c>
      <c r="C22" s="25" t="s">
        <v>1955</v>
      </c>
      <c r="D22" s="25" t="s">
        <v>5</v>
      </c>
      <c r="E22" s="26">
        <v>24341</v>
      </c>
      <c r="F22" s="25">
        <v>0.19</v>
      </c>
      <c r="G22" s="26">
        <f t="shared" si="6"/>
        <v>4624.79</v>
      </c>
      <c r="H22" s="26">
        <f t="shared" si="7"/>
        <v>28965.79</v>
      </c>
      <c r="I22" s="125">
        <f t="shared" si="2"/>
        <v>8.0999999999999989E-2</v>
      </c>
      <c r="J22" s="26">
        <f t="shared" si="3"/>
        <v>26312.620999999999</v>
      </c>
      <c r="K22" s="25">
        <v>0.19</v>
      </c>
      <c r="L22" s="26">
        <f t="shared" si="4"/>
        <v>4999.3979899999995</v>
      </c>
      <c r="M22" s="26">
        <f t="shared" si="5"/>
        <v>31312.018989999997</v>
      </c>
    </row>
    <row r="23" spans="1:13" x14ac:dyDescent="0.2">
      <c r="A23" s="126" t="s">
        <v>1855</v>
      </c>
      <c r="B23" s="25">
        <v>21</v>
      </c>
      <c r="C23" s="25" t="s">
        <v>1956</v>
      </c>
      <c r="D23" s="25" t="s">
        <v>5</v>
      </c>
      <c r="E23" s="26">
        <v>14134</v>
      </c>
      <c r="F23" s="25">
        <v>0.19</v>
      </c>
      <c r="G23" s="26">
        <f t="shared" si="6"/>
        <v>2685.46</v>
      </c>
      <c r="H23" s="26">
        <f t="shared" si="7"/>
        <v>16819.46</v>
      </c>
      <c r="I23" s="125">
        <f t="shared" si="2"/>
        <v>8.0999999999999989E-2</v>
      </c>
      <c r="J23" s="26">
        <f t="shared" si="3"/>
        <v>15278.853999999999</v>
      </c>
      <c r="K23" s="25">
        <v>0.19</v>
      </c>
      <c r="L23" s="26">
        <f t="shared" si="4"/>
        <v>2902.9822599999998</v>
      </c>
      <c r="M23" s="26">
        <f t="shared" si="5"/>
        <v>18181.83626</v>
      </c>
    </row>
    <row r="24" spans="1:13" x14ac:dyDescent="0.2">
      <c r="A24" s="126" t="s">
        <v>1855</v>
      </c>
      <c r="B24" s="25">
        <v>22</v>
      </c>
      <c r="C24" s="25" t="s">
        <v>1957</v>
      </c>
      <c r="D24" s="25" t="s">
        <v>5</v>
      </c>
      <c r="E24" s="26">
        <v>21229</v>
      </c>
      <c r="F24" s="25">
        <v>0.19</v>
      </c>
      <c r="G24" s="26">
        <f t="shared" si="6"/>
        <v>4033.51</v>
      </c>
      <c r="H24" s="26">
        <f t="shared" si="7"/>
        <v>25262.510000000002</v>
      </c>
      <c r="I24" s="125">
        <f t="shared" si="2"/>
        <v>8.0999999999999989E-2</v>
      </c>
      <c r="J24" s="26">
        <f t="shared" si="3"/>
        <v>22948.548999999999</v>
      </c>
      <c r="K24" s="25">
        <v>0.19</v>
      </c>
      <c r="L24" s="26">
        <f t="shared" si="4"/>
        <v>4360.2243099999996</v>
      </c>
      <c r="M24" s="26">
        <f t="shared" si="5"/>
        <v>27308.773309999997</v>
      </c>
    </row>
    <row r="25" spans="1:13" x14ac:dyDescent="0.2">
      <c r="A25" s="126" t="s">
        <v>1855</v>
      </c>
      <c r="B25" s="25">
        <v>23</v>
      </c>
      <c r="C25" s="25" t="s">
        <v>1958</v>
      </c>
      <c r="D25" s="25" t="s">
        <v>5</v>
      </c>
      <c r="E25" s="26">
        <v>28396</v>
      </c>
      <c r="F25" s="25">
        <v>0.19</v>
      </c>
      <c r="G25" s="26">
        <f t="shared" si="6"/>
        <v>5395.24</v>
      </c>
      <c r="H25" s="26">
        <f t="shared" si="7"/>
        <v>33791.24</v>
      </c>
      <c r="I25" s="125">
        <f t="shared" si="2"/>
        <v>8.0999999999999989E-2</v>
      </c>
      <c r="J25" s="26">
        <f t="shared" si="3"/>
        <v>30696.076000000001</v>
      </c>
      <c r="K25" s="25">
        <v>0.19</v>
      </c>
      <c r="L25" s="26">
        <f t="shared" si="4"/>
        <v>5832.2544400000006</v>
      </c>
      <c r="M25" s="26">
        <f t="shared" si="5"/>
        <v>36528.330440000005</v>
      </c>
    </row>
    <row r="26" spans="1:13" x14ac:dyDescent="0.2">
      <c r="A26" s="126" t="s">
        <v>1855</v>
      </c>
      <c r="B26" s="25">
        <v>24</v>
      </c>
      <c r="C26" s="25" t="s">
        <v>1959</v>
      </c>
      <c r="D26" s="25" t="s">
        <v>2051</v>
      </c>
      <c r="E26" s="26">
        <v>114976</v>
      </c>
      <c r="F26" s="25">
        <v>0.19</v>
      </c>
      <c r="G26" s="26">
        <f t="shared" si="6"/>
        <v>21845.439999999999</v>
      </c>
      <c r="H26" s="26">
        <f t="shared" si="7"/>
        <v>136821.44</v>
      </c>
      <c r="I26" s="125">
        <f t="shared" si="2"/>
        <v>8.0999999999999989E-2</v>
      </c>
      <c r="J26" s="26">
        <f t="shared" si="3"/>
        <v>124289.056</v>
      </c>
      <c r="K26" s="25">
        <v>0.19</v>
      </c>
      <c r="L26" s="26">
        <f t="shared" si="4"/>
        <v>23614.92064</v>
      </c>
      <c r="M26" s="26">
        <f t="shared" si="5"/>
        <v>147903.97664000001</v>
      </c>
    </row>
    <row r="27" spans="1:13" x14ac:dyDescent="0.2">
      <c r="A27" s="126" t="s">
        <v>1855</v>
      </c>
      <c r="B27" s="25">
        <v>25</v>
      </c>
      <c r="C27" s="25" t="s">
        <v>1960</v>
      </c>
      <c r="D27" s="25" t="s">
        <v>5</v>
      </c>
      <c r="E27" s="26">
        <v>33130</v>
      </c>
      <c r="F27" s="25">
        <v>0.19</v>
      </c>
      <c r="G27" s="26">
        <f t="shared" si="6"/>
        <v>6294.7</v>
      </c>
      <c r="H27" s="26">
        <f t="shared" si="7"/>
        <v>39424.699999999997</v>
      </c>
      <c r="I27" s="125">
        <f t="shared" si="2"/>
        <v>8.0999999999999989E-2</v>
      </c>
      <c r="J27" s="26">
        <f t="shared" si="3"/>
        <v>35813.53</v>
      </c>
      <c r="K27" s="25">
        <v>0.19</v>
      </c>
      <c r="L27" s="26">
        <f t="shared" si="4"/>
        <v>6804.5707000000002</v>
      </c>
      <c r="M27" s="26">
        <f t="shared" si="5"/>
        <v>42618.100699999995</v>
      </c>
    </row>
    <row r="28" spans="1:13" x14ac:dyDescent="0.2">
      <c r="A28" s="126" t="s">
        <v>1855</v>
      </c>
      <c r="B28" s="25">
        <v>26</v>
      </c>
      <c r="C28" s="25" t="s">
        <v>1961</v>
      </c>
      <c r="D28" s="25" t="s">
        <v>5</v>
      </c>
      <c r="E28" s="26">
        <v>106048</v>
      </c>
      <c r="F28" s="25">
        <v>0.19</v>
      </c>
      <c r="G28" s="26">
        <f t="shared" si="6"/>
        <v>20149.12</v>
      </c>
      <c r="H28" s="26">
        <f t="shared" si="7"/>
        <v>126197.12</v>
      </c>
      <c r="I28" s="125">
        <f t="shared" si="2"/>
        <v>8.0999999999999989E-2</v>
      </c>
      <c r="J28" s="26">
        <f t="shared" si="3"/>
        <v>114637.88800000001</v>
      </c>
      <c r="K28" s="25">
        <v>0.19</v>
      </c>
      <c r="L28" s="26">
        <f t="shared" si="4"/>
        <v>21781.19872</v>
      </c>
      <c r="M28" s="26">
        <f t="shared" si="5"/>
        <v>136419.08672000002</v>
      </c>
    </row>
    <row r="29" spans="1:13" x14ac:dyDescent="0.2">
      <c r="A29" s="126" t="s">
        <v>1855</v>
      </c>
      <c r="B29" s="25">
        <v>27</v>
      </c>
      <c r="C29" s="25" t="s">
        <v>1962</v>
      </c>
      <c r="D29" s="25" t="s">
        <v>1936</v>
      </c>
      <c r="E29" s="26">
        <v>114245</v>
      </c>
      <c r="F29" s="25">
        <v>0.19</v>
      </c>
      <c r="G29" s="26">
        <f t="shared" si="6"/>
        <v>21706.55</v>
      </c>
      <c r="H29" s="26">
        <f t="shared" si="7"/>
        <v>135951.54999999999</v>
      </c>
      <c r="I29" s="125">
        <f t="shared" si="2"/>
        <v>8.0999999999999989E-2</v>
      </c>
      <c r="J29" s="26">
        <f t="shared" si="3"/>
        <v>123498.845</v>
      </c>
      <c r="K29" s="25">
        <v>0.19</v>
      </c>
      <c r="L29" s="26">
        <f t="shared" si="4"/>
        <v>23464.780549999999</v>
      </c>
      <c r="M29" s="26">
        <f t="shared" si="5"/>
        <v>146963.62555</v>
      </c>
    </row>
    <row r="30" spans="1:13" x14ac:dyDescent="0.2">
      <c r="A30" s="126" t="s">
        <v>1855</v>
      </c>
      <c r="B30" s="25">
        <v>28</v>
      </c>
      <c r="C30" s="25" t="s">
        <v>1963</v>
      </c>
      <c r="D30" s="25" t="s">
        <v>1936</v>
      </c>
      <c r="E30" s="26">
        <v>114132</v>
      </c>
      <c r="F30" s="25">
        <v>0.19</v>
      </c>
      <c r="G30" s="26">
        <f t="shared" si="6"/>
        <v>21685.08</v>
      </c>
      <c r="H30" s="26">
        <f t="shared" si="7"/>
        <v>135817.08000000002</v>
      </c>
      <c r="I30" s="125">
        <f t="shared" si="2"/>
        <v>8.0999999999999989E-2</v>
      </c>
      <c r="J30" s="26">
        <f t="shared" si="3"/>
        <v>123376.692</v>
      </c>
      <c r="K30" s="25">
        <v>0.19</v>
      </c>
      <c r="L30" s="26">
        <f t="shared" si="4"/>
        <v>23441.571479999999</v>
      </c>
      <c r="M30" s="26">
        <f t="shared" si="5"/>
        <v>146818.26347999999</v>
      </c>
    </row>
    <row r="31" spans="1:13" x14ac:dyDescent="0.2">
      <c r="A31" s="126" t="s">
        <v>1855</v>
      </c>
      <c r="B31" s="25">
        <v>29</v>
      </c>
      <c r="C31" s="25" t="s">
        <v>1964</v>
      </c>
      <c r="D31" s="25" t="s">
        <v>2050</v>
      </c>
      <c r="E31" s="26">
        <v>89025</v>
      </c>
      <c r="F31" s="25">
        <v>0.19</v>
      </c>
      <c r="G31" s="26">
        <f t="shared" si="6"/>
        <v>16914.75</v>
      </c>
      <c r="H31" s="26">
        <f t="shared" si="7"/>
        <v>105939.75</v>
      </c>
      <c r="I31" s="125">
        <f t="shared" si="2"/>
        <v>8.0999999999999989E-2</v>
      </c>
      <c r="J31" s="26">
        <f t="shared" si="3"/>
        <v>96236.024999999994</v>
      </c>
      <c r="K31" s="25">
        <v>0.19</v>
      </c>
      <c r="L31" s="26">
        <f t="shared" si="4"/>
        <v>18284.84475</v>
      </c>
      <c r="M31" s="26">
        <f t="shared" si="5"/>
        <v>114520.86975</v>
      </c>
    </row>
    <row r="32" spans="1:13" x14ac:dyDescent="0.2">
      <c r="A32" s="126" t="s">
        <v>1855</v>
      </c>
      <c r="B32" s="25">
        <v>30</v>
      </c>
      <c r="C32" s="25" t="s">
        <v>1965</v>
      </c>
      <c r="D32" s="25" t="s">
        <v>2050</v>
      </c>
      <c r="E32" s="26">
        <v>114365</v>
      </c>
      <c r="F32" s="25">
        <v>0.19</v>
      </c>
      <c r="G32" s="26">
        <f t="shared" si="6"/>
        <v>21729.35</v>
      </c>
      <c r="H32" s="26">
        <f t="shared" si="7"/>
        <v>136094.35</v>
      </c>
      <c r="I32" s="125">
        <f t="shared" si="2"/>
        <v>8.0999999999999989E-2</v>
      </c>
      <c r="J32" s="26">
        <f t="shared" si="3"/>
        <v>123628.565</v>
      </c>
      <c r="K32" s="25">
        <v>0.19</v>
      </c>
      <c r="L32" s="26">
        <f t="shared" si="4"/>
        <v>23489.427350000002</v>
      </c>
      <c r="M32" s="26">
        <f t="shared" si="5"/>
        <v>147117.99235000001</v>
      </c>
    </row>
    <row r="33" spans="1:13" x14ac:dyDescent="0.2">
      <c r="A33" s="126" t="s">
        <v>1855</v>
      </c>
      <c r="B33" s="25">
        <v>31</v>
      </c>
      <c r="C33" s="25" t="s">
        <v>1966</v>
      </c>
      <c r="D33" s="25" t="s">
        <v>2050</v>
      </c>
      <c r="E33" s="26">
        <v>154430</v>
      </c>
      <c r="F33" s="25">
        <v>0.19</v>
      </c>
      <c r="G33" s="26">
        <f t="shared" si="6"/>
        <v>29341.7</v>
      </c>
      <c r="H33" s="26">
        <f t="shared" si="7"/>
        <v>183771.7</v>
      </c>
      <c r="I33" s="125">
        <f t="shared" si="2"/>
        <v>8.0999999999999989E-2</v>
      </c>
      <c r="J33" s="26">
        <f t="shared" si="3"/>
        <v>166938.82999999999</v>
      </c>
      <c r="K33" s="25">
        <v>0.19</v>
      </c>
      <c r="L33" s="26">
        <f t="shared" si="4"/>
        <v>31718.377699999997</v>
      </c>
      <c r="M33" s="26">
        <f t="shared" si="5"/>
        <v>198657.20769999997</v>
      </c>
    </row>
    <row r="34" spans="1:13" x14ac:dyDescent="0.2">
      <c r="A34" s="126" t="s">
        <v>1855</v>
      </c>
      <c r="B34" s="25">
        <v>32</v>
      </c>
      <c r="C34" s="25" t="s">
        <v>1967</v>
      </c>
      <c r="D34" s="25" t="s">
        <v>2050</v>
      </c>
      <c r="E34" s="26">
        <v>233711</v>
      </c>
      <c r="F34" s="25">
        <v>0.19</v>
      </c>
      <c r="G34" s="26">
        <f t="shared" si="6"/>
        <v>44405.090000000004</v>
      </c>
      <c r="H34" s="26">
        <f t="shared" si="7"/>
        <v>278116.09000000003</v>
      </c>
      <c r="I34" s="125">
        <f t="shared" si="2"/>
        <v>8.0999999999999989E-2</v>
      </c>
      <c r="J34" s="26">
        <f t="shared" si="3"/>
        <v>252641.59099999999</v>
      </c>
      <c r="K34" s="25">
        <v>0.19</v>
      </c>
      <c r="L34" s="26">
        <f t="shared" si="4"/>
        <v>48001.902289999998</v>
      </c>
      <c r="M34" s="26">
        <f t="shared" si="5"/>
        <v>300643.49329000001</v>
      </c>
    </row>
    <row r="35" spans="1:13" x14ac:dyDescent="0.2">
      <c r="A35" s="126" t="s">
        <v>1855</v>
      </c>
      <c r="B35" s="25">
        <v>33</v>
      </c>
      <c r="C35" s="25" t="s">
        <v>1968</v>
      </c>
      <c r="D35" s="25" t="s">
        <v>2050</v>
      </c>
      <c r="E35" s="26">
        <v>101269</v>
      </c>
      <c r="F35" s="25">
        <v>0.19</v>
      </c>
      <c r="G35" s="26">
        <f t="shared" si="6"/>
        <v>19241.11</v>
      </c>
      <c r="H35" s="26">
        <f t="shared" si="7"/>
        <v>120510.11</v>
      </c>
      <c r="I35" s="125">
        <f t="shared" si="2"/>
        <v>8.0999999999999989E-2</v>
      </c>
      <c r="J35" s="26">
        <f t="shared" si="3"/>
        <v>109471.789</v>
      </c>
      <c r="K35" s="25">
        <v>0.19</v>
      </c>
      <c r="L35" s="26">
        <f t="shared" si="4"/>
        <v>20799.639910000002</v>
      </c>
      <c r="M35" s="26">
        <f t="shared" si="5"/>
        <v>130271.42891</v>
      </c>
    </row>
    <row r="36" spans="1:13" x14ac:dyDescent="0.2">
      <c r="A36" s="126" t="s">
        <v>1855</v>
      </c>
      <c r="B36" s="25">
        <v>34</v>
      </c>
      <c r="C36" s="25" t="s">
        <v>1969</v>
      </c>
      <c r="D36" s="25" t="s">
        <v>2050</v>
      </c>
      <c r="E36" s="26">
        <v>103439</v>
      </c>
      <c r="F36" s="25">
        <v>0.19</v>
      </c>
      <c r="G36" s="26">
        <f t="shared" si="6"/>
        <v>19653.41</v>
      </c>
      <c r="H36" s="26">
        <f t="shared" si="7"/>
        <v>123092.41</v>
      </c>
      <c r="I36" s="125">
        <f t="shared" si="2"/>
        <v>8.0999999999999989E-2</v>
      </c>
      <c r="J36" s="26">
        <f t="shared" si="3"/>
        <v>111817.55899999999</v>
      </c>
      <c r="K36" s="25">
        <v>0.19</v>
      </c>
      <c r="L36" s="26">
        <f t="shared" si="4"/>
        <v>21245.336209999998</v>
      </c>
      <c r="M36" s="26">
        <f t="shared" si="5"/>
        <v>133062.89520999999</v>
      </c>
    </row>
    <row r="37" spans="1:13" x14ac:dyDescent="0.2">
      <c r="A37" s="126" t="s">
        <v>1855</v>
      </c>
      <c r="B37" s="25">
        <v>35</v>
      </c>
      <c r="C37" s="25" t="s">
        <v>1970</v>
      </c>
      <c r="D37" s="25" t="s">
        <v>2050</v>
      </c>
      <c r="E37" s="26">
        <v>136431</v>
      </c>
      <c r="F37" s="25">
        <v>0.19</v>
      </c>
      <c r="G37" s="26">
        <f t="shared" si="6"/>
        <v>25921.89</v>
      </c>
      <c r="H37" s="26">
        <f t="shared" si="7"/>
        <v>162352.89000000001</v>
      </c>
      <c r="I37" s="125">
        <f t="shared" si="2"/>
        <v>8.0999999999999989E-2</v>
      </c>
      <c r="J37" s="26">
        <f t="shared" si="3"/>
        <v>147481.91099999999</v>
      </c>
      <c r="K37" s="25">
        <v>0.19</v>
      </c>
      <c r="L37" s="26">
        <f t="shared" si="4"/>
        <v>28021.56309</v>
      </c>
      <c r="M37" s="26">
        <f t="shared" si="5"/>
        <v>175503.47409</v>
      </c>
    </row>
    <row r="38" spans="1:13" x14ac:dyDescent="0.2">
      <c r="A38" s="126" t="s">
        <v>1855</v>
      </c>
      <c r="B38" s="25">
        <v>36</v>
      </c>
      <c r="C38" s="25" t="s">
        <v>1971</v>
      </c>
      <c r="D38" s="25" t="s">
        <v>2050</v>
      </c>
      <c r="E38" s="26">
        <v>173085</v>
      </c>
      <c r="F38" s="25">
        <v>0.19</v>
      </c>
      <c r="G38" s="26">
        <f t="shared" si="6"/>
        <v>32886.15</v>
      </c>
      <c r="H38" s="26">
        <f t="shared" si="7"/>
        <v>205971.15</v>
      </c>
      <c r="I38" s="125">
        <f t="shared" si="2"/>
        <v>8.0999999999999989E-2</v>
      </c>
      <c r="J38" s="26">
        <f t="shared" si="3"/>
        <v>187104.88500000001</v>
      </c>
      <c r="K38" s="25">
        <v>0.19</v>
      </c>
      <c r="L38" s="26">
        <f t="shared" si="4"/>
        <v>35549.92815</v>
      </c>
      <c r="M38" s="26">
        <f t="shared" si="5"/>
        <v>222654.81315</v>
      </c>
    </row>
    <row r="39" spans="1:13" x14ac:dyDescent="0.2">
      <c r="A39" s="126" t="s">
        <v>1855</v>
      </c>
      <c r="B39" s="25">
        <v>37</v>
      </c>
      <c r="C39" s="25" t="s">
        <v>1972</v>
      </c>
      <c r="D39" s="25" t="s">
        <v>2050</v>
      </c>
      <c r="E39" s="26">
        <v>226508</v>
      </c>
      <c r="F39" s="25">
        <v>0.19</v>
      </c>
      <c r="G39" s="26">
        <f t="shared" si="6"/>
        <v>43036.520000000004</v>
      </c>
      <c r="H39" s="26">
        <f t="shared" si="7"/>
        <v>269544.52</v>
      </c>
      <c r="I39" s="125">
        <f t="shared" si="2"/>
        <v>8.0999999999999989E-2</v>
      </c>
      <c r="J39" s="26">
        <f t="shared" si="3"/>
        <v>244855.14799999999</v>
      </c>
      <c r="K39" s="25">
        <v>0.19</v>
      </c>
      <c r="L39" s="26">
        <f t="shared" si="4"/>
        <v>46522.47812</v>
      </c>
      <c r="M39" s="26">
        <f t="shared" si="5"/>
        <v>291377.62611999997</v>
      </c>
    </row>
    <row r="40" spans="1:13" x14ac:dyDescent="0.2">
      <c r="A40" s="126" t="s">
        <v>1855</v>
      </c>
      <c r="B40" s="25">
        <v>38</v>
      </c>
      <c r="C40" s="25" t="s">
        <v>1973</v>
      </c>
      <c r="D40" s="25" t="s">
        <v>2050</v>
      </c>
      <c r="E40" s="26">
        <v>189839</v>
      </c>
      <c r="F40" s="25">
        <v>0.19</v>
      </c>
      <c r="G40" s="26">
        <f t="shared" si="6"/>
        <v>36069.410000000003</v>
      </c>
      <c r="H40" s="26">
        <f t="shared" si="7"/>
        <v>225908.41</v>
      </c>
      <c r="I40" s="125">
        <f t="shared" si="2"/>
        <v>8.0999999999999989E-2</v>
      </c>
      <c r="J40" s="26">
        <f t="shared" si="3"/>
        <v>205215.959</v>
      </c>
      <c r="K40" s="25">
        <v>0.19</v>
      </c>
      <c r="L40" s="26">
        <f t="shared" si="4"/>
        <v>38991.032209999998</v>
      </c>
      <c r="M40" s="26">
        <f t="shared" si="5"/>
        <v>244206.99121000001</v>
      </c>
    </row>
    <row r="41" spans="1:13" x14ac:dyDescent="0.2">
      <c r="A41" s="126" t="s">
        <v>1855</v>
      </c>
      <c r="B41" s="25">
        <v>39</v>
      </c>
      <c r="C41" s="25" t="s">
        <v>1974</v>
      </c>
      <c r="D41" s="25" t="s">
        <v>5</v>
      </c>
      <c r="E41" s="26">
        <v>21066</v>
      </c>
      <c r="F41" s="25">
        <v>0.19</v>
      </c>
      <c r="G41" s="26">
        <f t="shared" si="6"/>
        <v>4002.54</v>
      </c>
      <c r="H41" s="26">
        <f t="shared" si="7"/>
        <v>25068.54</v>
      </c>
      <c r="I41" s="125">
        <f t="shared" si="2"/>
        <v>8.0999999999999989E-2</v>
      </c>
      <c r="J41" s="26">
        <f t="shared" si="3"/>
        <v>22772.346000000001</v>
      </c>
      <c r="K41" s="25">
        <v>0.19</v>
      </c>
      <c r="L41" s="26">
        <f t="shared" si="4"/>
        <v>4326.7457400000003</v>
      </c>
      <c r="M41" s="26">
        <f t="shared" si="5"/>
        <v>27099.091740000003</v>
      </c>
    </row>
    <row r="42" spans="1:13" x14ac:dyDescent="0.2">
      <c r="A42" s="126" t="s">
        <v>1855</v>
      </c>
      <c r="B42" s="25">
        <v>40</v>
      </c>
      <c r="C42" s="25" t="s">
        <v>1975</v>
      </c>
      <c r="D42" s="25" t="s">
        <v>5</v>
      </c>
      <c r="E42" s="26">
        <v>105671</v>
      </c>
      <c r="F42" s="25">
        <v>0.19</v>
      </c>
      <c r="G42" s="26">
        <f t="shared" si="6"/>
        <v>20077.490000000002</v>
      </c>
      <c r="H42" s="26">
        <f t="shared" si="7"/>
        <v>125748.49</v>
      </c>
      <c r="I42" s="125">
        <f t="shared" si="2"/>
        <v>8.0999999999999989E-2</v>
      </c>
      <c r="J42" s="26">
        <f t="shared" si="3"/>
        <v>114230.351</v>
      </c>
      <c r="K42" s="25">
        <v>0.19</v>
      </c>
      <c r="L42" s="26">
        <f t="shared" si="4"/>
        <v>21703.76669</v>
      </c>
      <c r="M42" s="26">
        <f t="shared" si="5"/>
        <v>135934.11768999998</v>
      </c>
    </row>
    <row r="43" spans="1:13" x14ac:dyDescent="0.2">
      <c r="A43" s="126" t="s">
        <v>1855</v>
      </c>
      <c r="B43" s="25">
        <v>41</v>
      </c>
      <c r="C43" s="25" t="s">
        <v>1976</v>
      </c>
      <c r="D43" s="25" t="s">
        <v>5</v>
      </c>
      <c r="E43" s="26">
        <v>101745</v>
      </c>
      <c r="F43" s="25">
        <v>0.19</v>
      </c>
      <c r="G43" s="26">
        <f t="shared" si="6"/>
        <v>19331.55</v>
      </c>
      <c r="H43" s="26">
        <f t="shared" si="7"/>
        <v>121076.55</v>
      </c>
      <c r="I43" s="125">
        <f t="shared" si="2"/>
        <v>8.0999999999999989E-2</v>
      </c>
      <c r="J43" s="26">
        <f t="shared" si="3"/>
        <v>109986.345</v>
      </c>
      <c r="K43" s="25">
        <v>0.19</v>
      </c>
      <c r="L43" s="26">
        <f t="shared" si="4"/>
        <v>20897.405549999999</v>
      </c>
      <c r="M43" s="26">
        <f t="shared" si="5"/>
        <v>130883.75055</v>
      </c>
    </row>
    <row r="44" spans="1:13" x14ac:dyDescent="0.2">
      <c r="A44" s="126" t="s">
        <v>1855</v>
      </c>
      <c r="B44" s="25">
        <v>42</v>
      </c>
      <c r="C44" s="25" t="s">
        <v>1977</v>
      </c>
      <c r="D44" s="25" t="s">
        <v>2050</v>
      </c>
      <c r="E44" s="26">
        <v>287775</v>
      </c>
      <c r="F44" s="25">
        <v>0.19</v>
      </c>
      <c r="G44" s="26">
        <f t="shared" si="6"/>
        <v>54677.25</v>
      </c>
      <c r="H44" s="26">
        <f t="shared" si="7"/>
        <v>342452.25</v>
      </c>
      <c r="I44" s="125">
        <f t="shared" si="2"/>
        <v>8.0999999999999989E-2</v>
      </c>
      <c r="J44" s="26">
        <f t="shared" si="3"/>
        <v>311084.77500000002</v>
      </c>
      <c r="K44" s="25">
        <v>0.19</v>
      </c>
      <c r="L44" s="26">
        <f t="shared" si="4"/>
        <v>59106.107250000008</v>
      </c>
      <c r="M44" s="26">
        <f t="shared" si="5"/>
        <v>370190.88225000002</v>
      </c>
    </row>
    <row r="45" spans="1:13" x14ac:dyDescent="0.2">
      <c r="A45" s="126" t="s">
        <v>1855</v>
      </c>
      <c r="B45" s="25">
        <v>43</v>
      </c>
      <c r="C45" s="25" t="s">
        <v>1978</v>
      </c>
      <c r="D45" s="25" t="s">
        <v>2050</v>
      </c>
      <c r="E45" s="26">
        <v>385361</v>
      </c>
      <c r="F45" s="25">
        <v>0.19</v>
      </c>
      <c r="G45" s="26">
        <f t="shared" si="6"/>
        <v>73218.59</v>
      </c>
      <c r="H45" s="26">
        <f t="shared" si="7"/>
        <v>458579.58999999997</v>
      </c>
      <c r="I45" s="125">
        <f t="shared" si="2"/>
        <v>8.0999999999999989E-2</v>
      </c>
      <c r="J45" s="26">
        <f t="shared" si="3"/>
        <v>416575.24099999998</v>
      </c>
      <c r="K45" s="25">
        <v>0.19</v>
      </c>
      <c r="L45" s="26">
        <f t="shared" si="4"/>
        <v>79149.295790000004</v>
      </c>
      <c r="M45" s="26">
        <f t="shared" si="5"/>
        <v>495724.53678999998</v>
      </c>
    </row>
    <row r="46" spans="1:13" x14ac:dyDescent="0.2">
      <c r="A46" s="126" t="s">
        <v>1855</v>
      </c>
      <c r="B46" s="25">
        <v>44</v>
      </c>
      <c r="C46" s="25" t="s">
        <v>1979</v>
      </c>
      <c r="D46" s="25" t="s">
        <v>2050</v>
      </c>
      <c r="E46" s="26">
        <v>513424</v>
      </c>
      <c r="F46" s="25">
        <v>0.19</v>
      </c>
      <c r="G46" s="26">
        <f t="shared" si="6"/>
        <v>97550.56</v>
      </c>
      <c r="H46" s="26">
        <f t="shared" si="7"/>
        <v>610974.56000000006</v>
      </c>
      <c r="I46" s="125">
        <f t="shared" si="2"/>
        <v>8.0999999999999989E-2</v>
      </c>
      <c r="J46" s="26">
        <f t="shared" si="3"/>
        <v>555011.34400000004</v>
      </c>
      <c r="K46" s="25">
        <v>0.19</v>
      </c>
      <c r="L46" s="26">
        <f t="shared" si="4"/>
        <v>105452.15536</v>
      </c>
      <c r="M46" s="26">
        <f t="shared" si="5"/>
        <v>660463.49936000002</v>
      </c>
    </row>
    <row r="47" spans="1:13" x14ac:dyDescent="0.2">
      <c r="A47" s="126" t="s">
        <v>1855</v>
      </c>
      <c r="B47" s="25">
        <v>45</v>
      </c>
      <c r="C47" s="25" t="s">
        <v>1980</v>
      </c>
      <c r="D47" s="25" t="s">
        <v>5</v>
      </c>
      <c r="E47" s="26">
        <v>21248</v>
      </c>
      <c r="F47" s="25">
        <v>0.19</v>
      </c>
      <c r="G47" s="26">
        <f t="shared" si="6"/>
        <v>4037.12</v>
      </c>
      <c r="H47" s="26">
        <f t="shared" si="7"/>
        <v>25285.119999999999</v>
      </c>
      <c r="I47" s="125">
        <f t="shared" si="2"/>
        <v>8.0999999999999989E-2</v>
      </c>
      <c r="J47" s="26">
        <f t="shared" si="3"/>
        <v>22969.088</v>
      </c>
      <c r="K47" s="25">
        <v>0.19</v>
      </c>
      <c r="L47" s="26">
        <f t="shared" si="4"/>
        <v>4364.1267200000002</v>
      </c>
      <c r="M47" s="26">
        <f t="shared" si="5"/>
        <v>27333.21472</v>
      </c>
    </row>
    <row r="48" spans="1:13" x14ac:dyDescent="0.2">
      <c r="A48" s="126" t="s">
        <v>1855</v>
      </c>
      <c r="B48" s="25">
        <v>46</v>
      </c>
      <c r="C48" s="25" t="s">
        <v>1981</v>
      </c>
      <c r="D48" s="25" t="s">
        <v>5</v>
      </c>
      <c r="E48" s="26">
        <v>26971</v>
      </c>
      <c r="F48" s="25">
        <v>0.19</v>
      </c>
      <c r="G48" s="26">
        <f t="shared" si="6"/>
        <v>5124.49</v>
      </c>
      <c r="H48" s="26">
        <f t="shared" si="7"/>
        <v>32095.489999999998</v>
      </c>
      <c r="I48" s="125">
        <f t="shared" si="2"/>
        <v>8.0999999999999989E-2</v>
      </c>
      <c r="J48" s="26">
        <f t="shared" si="3"/>
        <v>29155.650999999998</v>
      </c>
      <c r="K48" s="25">
        <v>0.19</v>
      </c>
      <c r="L48" s="26">
        <f t="shared" si="4"/>
        <v>5539.5736899999993</v>
      </c>
      <c r="M48" s="26">
        <f t="shared" si="5"/>
        <v>34695.224689999995</v>
      </c>
    </row>
    <row r="49" spans="1:13" x14ac:dyDescent="0.2">
      <c r="A49" s="126" t="s">
        <v>1855</v>
      </c>
      <c r="B49" s="25">
        <v>47</v>
      </c>
      <c r="C49" s="25" t="s">
        <v>1982</v>
      </c>
      <c r="D49" s="25" t="s">
        <v>5</v>
      </c>
      <c r="E49" s="26">
        <v>42288</v>
      </c>
      <c r="F49" s="25">
        <v>0.19</v>
      </c>
      <c r="G49" s="26">
        <f t="shared" si="6"/>
        <v>8034.72</v>
      </c>
      <c r="H49" s="26">
        <f t="shared" si="7"/>
        <v>50322.720000000001</v>
      </c>
      <c r="I49" s="125">
        <f t="shared" si="2"/>
        <v>8.0999999999999989E-2</v>
      </c>
      <c r="J49" s="26">
        <f t="shared" si="3"/>
        <v>45713.328000000001</v>
      </c>
      <c r="K49" s="25">
        <v>0.19</v>
      </c>
      <c r="L49" s="26">
        <f t="shared" si="4"/>
        <v>8685.5323200000003</v>
      </c>
      <c r="M49" s="26">
        <f t="shared" si="5"/>
        <v>54398.86032</v>
      </c>
    </row>
    <row r="50" spans="1:13" x14ac:dyDescent="0.2">
      <c r="A50" s="126" t="s">
        <v>1855</v>
      </c>
      <c r="B50" s="25">
        <v>48</v>
      </c>
      <c r="C50" s="25" t="s">
        <v>1983</v>
      </c>
      <c r="D50" s="25" t="s">
        <v>5</v>
      </c>
      <c r="E50" s="26">
        <v>44684</v>
      </c>
      <c r="F50" s="25">
        <v>0.19</v>
      </c>
      <c r="G50" s="26">
        <f t="shared" si="6"/>
        <v>8489.9600000000009</v>
      </c>
      <c r="H50" s="26">
        <f t="shared" si="7"/>
        <v>53173.96</v>
      </c>
      <c r="I50" s="125">
        <f t="shared" si="2"/>
        <v>8.0999999999999989E-2</v>
      </c>
      <c r="J50" s="26">
        <f t="shared" si="3"/>
        <v>48303.404000000002</v>
      </c>
      <c r="K50" s="25">
        <v>0.19</v>
      </c>
      <c r="L50" s="26">
        <f t="shared" si="4"/>
        <v>9177.6467599999996</v>
      </c>
      <c r="M50" s="26">
        <f t="shared" si="5"/>
        <v>57481.050759999998</v>
      </c>
    </row>
    <row r="51" spans="1:13" x14ac:dyDescent="0.2">
      <c r="A51" s="126" t="s">
        <v>1855</v>
      </c>
      <c r="B51" s="25">
        <v>49</v>
      </c>
      <c r="C51" s="25" t="s">
        <v>1984</v>
      </c>
      <c r="D51" s="25" t="s">
        <v>2052</v>
      </c>
      <c r="E51" s="26">
        <v>53182</v>
      </c>
      <c r="F51" s="25">
        <v>0.19</v>
      </c>
      <c r="G51" s="26">
        <f t="shared" si="6"/>
        <v>10104.58</v>
      </c>
      <c r="H51" s="26">
        <f t="shared" si="7"/>
        <v>63286.58</v>
      </c>
      <c r="I51" s="125">
        <f t="shared" si="2"/>
        <v>8.0999999999999989E-2</v>
      </c>
      <c r="J51" s="26">
        <f t="shared" si="3"/>
        <v>57489.741999999998</v>
      </c>
      <c r="K51" s="25">
        <v>0.19</v>
      </c>
      <c r="L51" s="26">
        <f t="shared" si="4"/>
        <v>10923.05098</v>
      </c>
      <c r="M51" s="26">
        <f t="shared" si="5"/>
        <v>68412.792979999998</v>
      </c>
    </row>
    <row r="52" spans="1:13" x14ac:dyDescent="0.2">
      <c r="A52" s="126" t="s">
        <v>1855</v>
      </c>
      <c r="B52" s="25">
        <v>50</v>
      </c>
      <c r="C52" s="25" t="s">
        <v>1985</v>
      </c>
      <c r="D52" s="25" t="s">
        <v>2050</v>
      </c>
      <c r="E52" s="26">
        <v>63175</v>
      </c>
      <c r="F52" s="25">
        <v>0.19</v>
      </c>
      <c r="G52" s="26">
        <f t="shared" si="6"/>
        <v>12003.25</v>
      </c>
      <c r="H52" s="26">
        <f t="shared" si="7"/>
        <v>75178.25</v>
      </c>
      <c r="I52" s="125">
        <f t="shared" si="2"/>
        <v>8.0999999999999989E-2</v>
      </c>
      <c r="J52" s="26">
        <f t="shared" si="3"/>
        <v>68292.175000000003</v>
      </c>
      <c r="K52" s="25">
        <v>0.19</v>
      </c>
      <c r="L52" s="26">
        <f t="shared" si="4"/>
        <v>12975.51325</v>
      </c>
      <c r="M52" s="26">
        <f t="shared" si="5"/>
        <v>81267.688250000007</v>
      </c>
    </row>
    <row r="53" spans="1:13" x14ac:dyDescent="0.2">
      <c r="A53" s="126" t="s">
        <v>1855</v>
      </c>
      <c r="B53" s="25">
        <v>51</v>
      </c>
      <c r="C53" s="25" t="s">
        <v>1986</v>
      </c>
      <c r="D53" s="25" t="s">
        <v>2050</v>
      </c>
      <c r="E53" s="26">
        <v>79187</v>
      </c>
      <c r="F53" s="25">
        <v>0.19</v>
      </c>
      <c r="G53" s="26">
        <f t="shared" si="6"/>
        <v>15045.53</v>
      </c>
      <c r="H53" s="26">
        <f t="shared" si="7"/>
        <v>94232.53</v>
      </c>
      <c r="I53" s="125">
        <f t="shared" si="2"/>
        <v>8.0999999999999989E-2</v>
      </c>
      <c r="J53" s="26">
        <f t="shared" si="3"/>
        <v>85601.146999999997</v>
      </c>
      <c r="K53" s="25">
        <v>0.19</v>
      </c>
      <c r="L53" s="26">
        <f t="shared" si="4"/>
        <v>16264.217929999999</v>
      </c>
      <c r="M53" s="26">
        <f t="shared" si="5"/>
        <v>101865.36493</v>
      </c>
    </row>
    <row r="54" spans="1:13" x14ac:dyDescent="0.2">
      <c r="A54" s="126" t="s">
        <v>1855</v>
      </c>
      <c r="B54" s="25">
        <v>52</v>
      </c>
      <c r="C54" s="25" t="s">
        <v>1987</v>
      </c>
      <c r="D54" s="25" t="s">
        <v>2050</v>
      </c>
      <c r="E54" s="26">
        <v>92497</v>
      </c>
      <c r="F54" s="25">
        <v>0.19</v>
      </c>
      <c r="G54" s="26">
        <f t="shared" si="6"/>
        <v>17574.43</v>
      </c>
      <c r="H54" s="26">
        <f t="shared" si="7"/>
        <v>110071.43</v>
      </c>
      <c r="I54" s="125">
        <f t="shared" si="2"/>
        <v>8.0999999999999989E-2</v>
      </c>
      <c r="J54" s="26">
        <f t="shared" si="3"/>
        <v>99989.256999999998</v>
      </c>
      <c r="K54" s="25">
        <v>0.19</v>
      </c>
      <c r="L54" s="26">
        <f t="shared" si="4"/>
        <v>18997.95883</v>
      </c>
      <c r="M54" s="26">
        <f t="shared" si="5"/>
        <v>118987.21583</v>
      </c>
    </row>
    <row r="55" spans="1:13" x14ac:dyDescent="0.2">
      <c r="A55" s="126" t="s">
        <v>1855</v>
      </c>
      <c r="B55" s="25">
        <v>53</v>
      </c>
      <c r="C55" s="25" t="s">
        <v>1988</v>
      </c>
      <c r="D55" s="25" t="s">
        <v>2050</v>
      </c>
      <c r="E55" s="26">
        <v>108411</v>
      </c>
      <c r="F55" s="25">
        <v>0.19</v>
      </c>
      <c r="G55" s="26">
        <f t="shared" si="6"/>
        <v>20598.09</v>
      </c>
      <c r="H55" s="26">
        <f t="shared" si="7"/>
        <v>129009.09</v>
      </c>
      <c r="I55" s="125">
        <f t="shared" si="2"/>
        <v>8.0999999999999989E-2</v>
      </c>
      <c r="J55" s="26">
        <f t="shared" si="3"/>
        <v>117192.291</v>
      </c>
      <c r="K55" s="25">
        <v>0.19</v>
      </c>
      <c r="L55" s="26">
        <f t="shared" si="4"/>
        <v>22266.53529</v>
      </c>
      <c r="M55" s="26">
        <f t="shared" si="5"/>
        <v>139458.82629</v>
      </c>
    </row>
    <row r="56" spans="1:13" x14ac:dyDescent="0.2">
      <c r="A56" s="126" t="s">
        <v>1855</v>
      </c>
      <c r="B56" s="25">
        <v>54</v>
      </c>
      <c r="C56" s="25" t="s">
        <v>1989</v>
      </c>
      <c r="D56" s="25" t="s">
        <v>2050</v>
      </c>
      <c r="E56" s="26">
        <v>191041</v>
      </c>
      <c r="F56" s="25">
        <v>0.19</v>
      </c>
      <c r="G56" s="26">
        <f t="shared" si="6"/>
        <v>36297.79</v>
      </c>
      <c r="H56" s="26">
        <f t="shared" si="7"/>
        <v>227338.79</v>
      </c>
      <c r="I56" s="125">
        <f t="shared" si="2"/>
        <v>8.0999999999999989E-2</v>
      </c>
      <c r="J56" s="26">
        <f t="shared" si="3"/>
        <v>206515.321</v>
      </c>
      <c r="K56" s="25">
        <v>0.19</v>
      </c>
      <c r="L56" s="26">
        <f t="shared" si="4"/>
        <v>39237.910989999997</v>
      </c>
      <c r="M56" s="26">
        <f t="shared" si="5"/>
        <v>245753.23199</v>
      </c>
    </row>
    <row r="57" spans="1:13" x14ac:dyDescent="0.2">
      <c r="A57" s="126" t="s">
        <v>1855</v>
      </c>
      <c r="B57" s="25">
        <v>55</v>
      </c>
      <c r="C57" s="25" t="s">
        <v>1990</v>
      </c>
      <c r="D57" s="25" t="s">
        <v>2050</v>
      </c>
      <c r="E57" s="26">
        <v>560283</v>
      </c>
      <c r="F57" s="25">
        <v>0.19</v>
      </c>
      <c r="G57" s="26">
        <f t="shared" si="6"/>
        <v>106453.77</v>
      </c>
      <c r="H57" s="26">
        <f t="shared" si="7"/>
        <v>666736.77</v>
      </c>
      <c r="I57" s="125">
        <f t="shared" si="2"/>
        <v>8.0999999999999989E-2</v>
      </c>
      <c r="J57" s="26">
        <f t="shared" si="3"/>
        <v>605665.92299999995</v>
      </c>
      <c r="K57" s="25">
        <v>0.19</v>
      </c>
      <c r="L57" s="26">
        <f t="shared" si="4"/>
        <v>115076.52536999999</v>
      </c>
      <c r="M57" s="26">
        <f t="shared" si="5"/>
        <v>720742.44836999988</v>
      </c>
    </row>
    <row r="58" spans="1:13" x14ac:dyDescent="0.2">
      <c r="A58" s="126" t="s">
        <v>1855</v>
      </c>
      <c r="B58" s="25">
        <v>56</v>
      </c>
      <c r="C58" s="25" t="s">
        <v>1991</v>
      </c>
      <c r="D58" s="25" t="s">
        <v>2050</v>
      </c>
      <c r="E58" s="26">
        <v>577179</v>
      </c>
      <c r="F58" s="25">
        <v>0.19</v>
      </c>
      <c r="G58" s="26">
        <f t="shared" si="6"/>
        <v>109664.01</v>
      </c>
      <c r="H58" s="26">
        <f t="shared" si="7"/>
        <v>686843.01</v>
      </c>
      <c r="I58" s="125">
        <f t="shared" si="2"/>
        <v>8.0999999999999989E-2</v>
      </c>
      <c r="J58" s="26">
        <f t="shared" si="3"/>
        <v>623930.49899999995</v>
      </c>
      <c r="K58" s="25">
        <v>0.19</v>
      </c>
      <c r="L58" s="26">
        <f t="shared" si="4"/>
        <v>118546.79480999999</v>
      </c>
      <c r="M58" s="26">
        <f t="shared" si="5"/>
        <v>742477.29380999994</v>
      </c>
    </row>
    <row r="59" spans="1:13" x14ac:dyDescent="0.2">
      <c r="A59" s="126" t="s">
        <v>1855</v>
      </c>
      <c r="B59" s="25">
        <v>57</v>
      </c>
      <c r="C59" s="25" t="s">
        <v>1992</v>
      </c>
      <c r="D59" s="25" t="s">
        <v>2050</v>
      </c>
      <c r="E59" s="26">
        <v>932304</v>
      </c>
      <c r="F59" s="25">
        <v>0.19</v>
      </c>
      <c r="G59" s="26">
        <f t="shared" si="6"/>
        <v>177137.76</v>
      </c>
      <c r="H59" s="26">
        <f t="shared" si="7"/>
        <v>1109441.76</v>
      </c>
      <c r="I59" s="125">
        <f t="shared" si="2"/>
        <v>8.0999999999999989E-2</v>
      </c>
      <c r="J59" s="26">
        <f t="shared" si="3"/>
        <v>1007820.624</v>
      </c>
      <c r="K59" s="25">
        <v>0.19</v>
      </c>
      <c r="L59" s="26">
        <f t="shared" si="4"/>
        <v>191485.91855999999</v>
      </c>
      <c r="M59" s="26">
        <f t="shared" si="5"/>
        <v>1199306.54256</v>
      </c>
    </row>
    <row r="60" spans="1:13" x14ac:dyDescent="0.2">
      <c r="A60" s="126" t="s">
        <v>1855</v>
      </c>
      <c r="B60" s="25">
        <v>58</v>
      </c>
      <c r="C60" s="25" t="s">
        <v>1734</v>
      </c>
      <c r="D60" s="25" t="s">
        <v>2050</v>
      </c>
      <c r="E60" s="26">
        <v>841632</v>
      </c>
      <c r="F60" s="25">
        <v>0.19</v>
      </c>
      <c r="G60" s="26">
        <f t="shared" si="6"/>
        <v>159910.08000000002</v>
      </c>
      <c r="H60" s="26">
        <f t="shared" si="7"/>
        <v>1001542.0800000001</v>
      </c>
      <c r="I60" s="125">
        <f t="shared" si="2"/>
        <v>8.0999999999999989E-2</v>
      </c>
      <c r="J60" s="26">
        <f t="shared" si="3"/>
        <v>909804.19200000004</v>
      </c>
      <c r="K60" s="25">
        <v>0.19</v>
      </c>
      <c r="L60" s="26">
        <f t="shared" si="4"/>
        <v>172862.79648000002</v>
      </c>
      <c r="M60" s="26">
        <f t="shared" si="5"/>
        <v>1082666.9884800001</v>
      </c>
    </row>
    <row r="61" spans="1:13" x14ac:dyDescent="0.2">
      <c r="A61" s="126" t="s">
        <v>1855</v>
      </c>
      <c r="B61" s="25">
        <v>59</v>
      </c>
      <c r="C61" s="25" t="s">
        <v>1993</v>
      </c>
      <c r="D61" s="25" t="s">
        <v>5</v>
      </c>
      <c r="E61" s="26">
        <v>15351</v>
      </c>
      <c r="F61" s="25">
        <v>0.19</v>
      </c>
      <c r="G61" s="26">
        <f t="shared" si="6"/>
        <v>2916.69</v>
      </c>
      <c r="H61" s="26">
        <f t="shared" si="7"/>
        <v>18267.689999999999</v>
      </c>
      <c r="I61" s="125">
        <f t="shared" si="2"/>
        <v>8.0999999999999989E-2</v>
      </c>
      <c r="J61" s="26">
        <f t="shared" si="3"/>
        <v>16594.431</v>
      </c>
      <c r="K61" s="25">
        <v>0.19</v>
      </c>
      <c r="L61" s="26">
        <f t="shared" si="4"/>
        <v>3152.9418900000001</v>
      </c>
      <c r="M61" s="26">
        <f t="shared" si="5"/>
        <v>19747.372889999999</v>
      </c>
    </row>
    <row r="62" spans="1:13" x14ac:dyDescent="0.2">
      <c r="A62" s="126" t="s">
        <v>1855</v>
      </c>
      <c r="B62" s="25">
        <v>60</v>
      </c>
      <c r="C62" s="25" t="s">
        <v>1994</v>
      </c>
      <c r="D62" s="25" t="s">
        <v>5</v>
      </c>
      <c r="E62" s="26">
        <v>20917</v>
      </c>
      <c r="F62" s="25">
        <v>0.19</v>
      </c>
      <c r="G62" s="26">
        <f t="shared" si="6"/>
        <v>3974.23</v>
      </c>
      <c r="H62" s="26">
        <f t="shared" si="7"/>
        <v>24891.23</v>
      </c>
      <c r="I62" s="125">
        <f t="shared" si="2"/>
        <v>8.0999999999999989E-2</v>
      </c>
      <c r="J62" s="26">
        <f t="shared" si="3"/>
        <v>22611.276999999998</v>
      </c>
      <c r="K62" s="25">
        <v>0.19</v>
      </c>
      <c r="L62" s="26">
        <f t="shared" si="4"/>
        <v>4296.1426299999994</v>
      </c>
      <c r="M62" s="26">
        <f t="shared" si="5"/>
        <v>26907.419629999997</v>
      </c>
    </row>
    <row r="63" spans="1:13" x14ac:dyDescent="0.2">
      <c r="A63" s="126" t="s">
        <v>1855</v>
      </c>
      <c r="B63" s="25">
        <v>61</v>
      </c>
      <c r="C63" s="25" t="s">
        <v>2827</v>
      </c>
      <c r="D63" s="25" t="s">
        <v>5</v>
      </c>
      <c r="E63" s="26">
        <v>997</v>
      </c>
      <c r="F63" s="25">
        <v>0.19</v>
      </c>
      <c r="G63" s="26">
        <f t="shared" si="6"/>
        <v>189.43</v>
      </c>
      <c r="H63" s="26">
        <f t="shared" si="7"/>
        <v>1186.43</v>
      </c>
      <c r="I63" s="125">
        <f t="shared" si="2"/>
        <v>8.0999999999999989E-2</v>
      </c>
      <c r="J63" s="26">
        <f t="shared" si="3"/>
        <v>1077.7570000000001</v>
      </c>
      <c r="K63" s="25">
        <v>0.19</v>
      </c>
      <c r="L63" s="26">
        <f t="shared" si="4"/>
        <v>204.77383</v>
      </c>
      <c r="M63" s="26">
        <f t="shared" si="5"/>
        <v>1282.5308300000002</v>
      </c>
    </row>
    <row r="64" spans="1:13" x14ac:dyDescent="0.2">
      <c r="A64" s="126" t="s">
        <v>1855</v>
      </c>
      <c r="B64" s="25">
        <v>62</v>
      </c>
      <c r="C64" s="25" t="s">
        <v>1995</v>
      </c>
      <c r="D64" s="25" t="s">
        <v>5</v>
      </c>
      <c r="E64" s="26">
        <v>8343</v>
      </c>
      <c r="F64" s="25">
        <v>0.19</v>
      </c>
      <c r="G64" s="26">
        <f t="shared" si="6"/>
        <v>1585.17</v>
      </c>
      <c r="H64" s="26">
        <f t="shared" si="7"/>
        <v>9928.17</v>
      </c>
      <c r="I64" s="125">
        <f t="shared" si="2"/>
        <v>8.0999999999999989E-2</v>
      </c>
      <c r="J64" s="26">
        <f t="shared" si="3"/>
        <v>9018.7829999999994</v>
      </c>
      <c r="K64" s="25">
        <v>0.19</v>
      </c>
      <c r="L64" s="26">
        <f t="shared" si="4"/>
        <v>1713.5687699999999</v>
      </c>
      <c r="M64" s="26">
        <f t="shared" si="5"/>
        <v>10732.351769999999</v>
      </c>
    </row>
    <row r="65" spans="1:13" x14ac:dyDescent="0.2">
      <c r="A65" s="126" t="s">
        <v>1855</v>
      </c>
      <c r="B65" s="25">
        <v>63</v>
      </c>
      <c r="C65" s="25" t="s">
        <v>1996</v>
      </c>
      <c r="D65" s="25" t="s">
        <v>5</v>
      </c>
      <c r="E65" s="26">
        <v>4097</v>
      </c>
      <c r="F65" s="25">
        <v>0.19</v>
      </c>
      <c r="G65" s="26">
        <f t="shared" si="6"/>
        <v>778.43000000000006</v>
      </c>
      <c r="H65" s="26">
        <f t="shared" si="7"/>
        <v>4875.43</v>
      </c>
      <c r="I65" s="125">
        <f t="shared" si="2"/>
        <v>8.0999999999999989E-2</v>
      </c>
      <c r="J65" s="26">
        <f t="shared" si="3"/>
        <v>4428.857</v>
      </c>
      <c r="K65" s="25">
        <v>0.19</v>
      </c>
      <c r="L65" s="26">
        <f t="shared" si="4"/>
        <v>841.48283000000004</v>
      </c>
      <c r="M65" s="26">
        <f t="shared" si="5"/>
        <v>5270.3398299999999</v>
      </c>
    </row>
    <row r="66" spans="1:13" x14ac:dyDescent="0.2">
      <c r="A66" s="126" t="s">
        <v>1855</v>
      </c>
      <c r="B66" s="25">
        <v>64</v>
      </c>
      <c r="C66" s="25" t="s">
        <v>1997</v>
      </c>
      <c r="D66" s="25" t="s">
        <v>5</v>
      </c>
      <c r="E66" s="26">
        <v>12920</v>
      </c>
      <c r="F66" s="25">
        <v>0.19</v>
      </c>
      <c r="G66" s="26">
        <f t="shared" si="6"/>
        <v>2454.8000000000002</v>
      </c>
      <c r="H66" s="26">
        <f t="shared" si="7"/>
        <v>15374.8</v>
      </c>
      <c r="I66" s="125">
        <f t="shared" si="2"/>
        <v>8.0999999999999989E-2</v>
      </c>
      <c r="J66" s="26">
        <f t="shared" si="3"/>
        <v>13966.52</v>
      </c>
      <c r="K66" s="25">
        <v>0.19</v>
      </c>
      <c r="L66" s="26">
        <f t="shared" si="4"/>
        <v>2653.6388000000002</v>
      </c>
      <c r="M66" s="26">
        <f t="shared" si="5"/>
        <v>16620.158800000001</v>
      </c>
    </row>
    <row r="67" spans="1:13" x14ac:dyDescent="0.2">
      <c r="A67" s="126" t="s">
        <v>1855</v>
      </c>
      <c r="B67" s="25">
        <v>65</v>
      </c>
      <c r="C67" s="25" t="s">
        <v>1998</v>
      </c>
      <c r="D67" s="25" t="s">
        <v>5</v>
      </c>
      <c r="E67" s="26">
        <v>14450</v>
      </c>
      <c r="F67" s="25">
        <v>0.19</v>
      </c>
      <c r="G67" s="26">
        <f t="shared" si="6"/>
        <v>2745.5</v>
      </c>
      <c r="H67" s="26">
        <f t="shared" si="7"/>
        <v>17195.5</v>
      </c>
      <c r="I67" s="125">
        <f t="shared" si="2"/>
        <v>8.0999999999999989E-2</v>
      </c>
      <c r="J67" s="26">
        <f t="shared" si="3"/>
        <v>15620.45</v>
      </c>
      <c r="K67" s="25">
        <v>0.19</v>
      </c>
      <c r="L67" s="26">
        <f t="shared" si="4"/>
        <v>2967.8855000000003</v>
      </c>
      <c r="M67" s="26">
        <f t="shared" si="5"/>
        <v>18588.335500000001</v>
      </c>
    </row>
    <row r="68" spans="1:13" x14ac:dyDescent="0.2">
      <c r="A68" s="126" t="s">
        <v>1855</v>
      </c>
      <c r="B68" s="25">
        <v>66</v>
      </c>
      <c r="C68" s="25" t="s">
        <v>1999</v>
      </c>
      <c r="D68" s="25" t="s">
        <v>2050</v>
      </c>
      <c r="E68" s="26">
        <v>703253</v>
      </c>
      <c r="F68" s="25">
        <v>0.19</v>
      </c>
      <c r="G68" s="26">
        <f t="shared" si="6"/>
        <v>133618.07</v>
      </c>
      <c r="H68" s="26">
        <f t="shared" si="7"/>
        <v>836871.07000000007</v>
      </c>
      <c r="I68" s="125">
        <f t="shared" si="2"/>
        <v>8.0999999999999989E-2</v>
      </c>
      <c r="J68" s="26">
        <f t="shared" si="3"/>
        <v>760216.49300000002</v>
      </c>
      <c r="K68" s="25">
        <v>0.19</v>
      </c>
      <c r="L68" s="26">
        <f t="shared" si="4"/>
        <v>144441.13367000001</v>
      </c>
      <c r="M68" s="26">
        <f t="shared" si="5"/>
        <v>904657.62667000003</v>
      </c>
    </row>
    <row r="69" spans="1:13" x14ac:dyDescent="0.2">
      <c r="A69" s="126" t="s">
        <v>1855</v>
      </c>
      <c r="B69" s="25">
        <v>67</v>
      </c>
      <c r="C69" s="25" t="s">
        <v>2000</v>
      </c>
      <c r="D69" s="25" t="s">
        <v>2050</v>
      </c>
      <c r="E69" s="26">
        <v>287150</v>
      </c>
      <c r="F69" s="25">
        <v>0.19</v>
      </c>
      <c r="G69" s="26">
        <f t="shared" si="6"/>
        <v>54558.5</v>
      </c>
      <c r="H69" s="26">
        <f t="shared" si="7"/>
        <v>341708.5</v>
      </c>
      <c r="I69" s="125">
        <f t="shared" ref="I69:I120" si="8">5.1%+3%</f>
        <v>8.0999999999999989E-2</v>
      </c>
      <c r="J69" s="26">
        <f t="shared" ref="J69:J120" si="9">(E69*I69)+E69</f>
        <v>310409.15000000002</v>
      </c>
      <c r="K69" s="25">
        <v>0.19</v>
      </c>
      <c r="L69" s="26">
        <f t="shared" ref="L69:L120" si="10">+J69*K69</f>
        <v>58977.738500000007</v>
      </c>
      <c r="M69" s="26">
        <f t="shared" ref="M69:M120" si="11">+J69+L69</f>
        <v>369386.8885</v>
      </c>
    </row>
    <row r="70" spans="1:13" x14ac:dyDescent="0.2">
      <c r="A70" s="126" t="s">
        <v>1855</v>
      </c>
      <c r="B70" s="25">
        <v>68</v>
      </c>
      <c r="C70" s="25" t="s">
        <v>2001</v>
      </c>
      <c r="D70" s="25" t="s">
        <v>2050</v>
      </c>
      <c r="E70" s="26">
        <v>462185</v>
      </c>
      <c r="F70" s="25">
        <v>0.19</v>
      </c>
      <c r="G70" s="26">
        <f t="shared" ref="G70:G120" si="12">+E70*F70</f>
        <v>87815.15</v>
      </c>
      <c r="H70" s="26">
        <f t="shared" ref="H70:H120" si="13">+E70+G70</f>
        <v>550000.15</v>
      </c>
      <c r="I70" s="125">
        <f t="shared" si="8"/>
        <v>8.0999999999999989E-2</v>
      </c>
      <c r="J70" s="26">
        <f t="shared" si="9"/>
        <v>499621.98499999999</v>
      </c>
      <c r="K70" s="25">
        <v>0.19</v>
      </c>
      <c r="L70" s="26">
        <f t="shared" si="10"/>
        <v>94928.177150000003</v>
      </c>
      <c r="M70" s="26">
        <f t="shared" si="11"/>
        <v>594550.16214999999</v>
      </c>
    </row>
    <row r="71" spans="1:13" x14ac:dyDescent="0.2">
      <c r="A71" s="126" t="s">
        <v>1855</v>
      </c>
      <c r="B71" s="25">
        <v>69</v>
      </c>
      <c r="C71" s="25" t="s">
        <v>2002</v>
      </c>
      <c r="D71" s="25" t="s">
        <v>2050</v>
      </c>
      <c r="E71" s="26">
        <v>792836</v>
      </c>
      <c r="F71" s="25">
        <v>0.19</v>
      </c>
      <c r="G71" s="26">
        <f t="shared" si="12"/>
        <v>150638.84</v>
      </c>
      <c r="H71" s="26">
        <f t="shared" si="13"/>
        <v>943474.84</v>
      </c>
      <c r="I71" s="125">
        <f t="shared" si="8"/>
        <v>8.0999999999999989E-2</v>
      </c>
      <c r="J71" s="26">
        <f t="shared" si="9"/>
        <v>857055.71600000001</v>
      </c>
      <c r="K71" s="25">
        <v>0.19</v>
      </c>
      <c r="L71" s="26">
        <f t="shared" si="10"/>
        <v>162840.58603999999</v>
      </c>
      <c r="M71" s="26">
        <f t="shared" si="11"/>
        <v>1019896.30204</v>
      </c>
    </row>
    <row r="72" spans="1:13" x14ac:dyDescent="0.2">
      <c r="A72" s="126" t="s">
        <v>1855</v>
      </c>
      <c r="B72" s="25">
        <v>70</v>
      </c>
      <c r="C72" s="25" t="s">
        <v>2826</v>
      </c>
      <c r="D72" s="25" t="s">
        <v>2050</v>
      </c>
      <c r="E72" s="26">
        <v>1858708</v>
      </c>
      <c r="F72" s="25">
        <v>0.19</v>
      </c>
      <c r="G72" s="26">
        <f t="shared" si="12"/>
        <v>353154.52</v>
      </c>
      <c r="H72" s="26">
        <f t="shared" si="13"/>
        <v>2211862.52</v>
      </c>
      <c r="I72" s="125">
        <f t="shared" si="8"/>
        <v>8.0999999999999989E-2</v>
      </c>
      <c r="J72" s="26">
        <f t="shared" si="9"/>
        <v>2009263.348</v>
      </c>
      <c r="K72" s="25">
        <v>0.19</v>
      </c>
      <c r="L72" s="26">
        <f t="shared" si="10"/>
        <v>381760.03612</v>
      </c>
      <c r="M72" s="26">
        <f t="shared" si="11"/>
        <v>2391023.3841200001</v>
      </c>
    </row>
    <row r="73" spans="1:13" x14ac:dyDescent="0.2">
      <c r="A73" s="126" t="s">
        <v>1855</v>
      </c>
      <c r="B73" s="25">
        <v>71</v>
      </c>
      <c r="C73" s="25" t="s">
        <v>2003</v>
      </c>
      <c r="D73" s="25" t="s">
        <v>5</v>
      </c>
      <c r="E73" s="26">
        <v>7381</v>
      </c>
      <c r="F73" s="25">
        <v>0.19</v>
      </c>
      <c r="G73" s="26">
        <f t="shared" si="12"/>
        <v>1402.39</v>
      </c>
      <c r="H73" s="26">
        <f t="shared" si="13"/>
        <v>8783.39</v>
      </c>
      <c r="I73" s="125">
        <f t="shared" si="8"/>
        <v>8.0999999999999989E-2</v>
      </c>
      <c r="J73" s="26">
        <f t="shared" si="9"/>
        <v>7978.8609999999999</v>
      </c>
      <c r="K73" s="25">
        <v>0.19</v>
      </c>
      <c r="L73" s="26">
        <f t="shared" si="10"/>
        <v>1515.98359</v>
      </c>
      <c r="M73" s="26">
        <f t="shared" si="11"/>
        <v>9494.8445900000006</v>
      </c>
    </row>
    <row r="74" spans="1:13" x14ac:dyDescent="0.2">
      <c r="A74" s="126" t="s">
        <v>1855</v>
      </c>
      <c r="B74" s="25">
        <v>72</v>
      </c>
      <c r="C74" s="25" t="s">
        <v>2004</v>
      </c>
      <c r="D74" s="25" t="s">
        <v>5</v>
      </c>
      <c r="E74" s="26">
        <v>8348</v>
      </c>
      <c r="F74" s="25">
        <v>0.19</v>
      </c>
      <c r="G74" s="26">
        <f t="shared" si="12"/>
        <v>1586.1200000000001</v>
      </c>
      <c r="H74" s="26">
        <f t="shared" si="13"/>
        <v>9934.1200000000008</v>
      </c>
      <c r="I74" s="125">
        <f t="shared" si="8"/>
        <v>8.0999999999999989E-2</v>
      </c>
      <c r="J74" s="26">
        <f t="shared" si="9"/>
        <v>9024.1880000000001</v>
      </c>
      <c r="K74" s="25">
        <v>0.19</v>
      </c>
      <c r="L74" s="26">
        <f t="shared" si="10"/>
        <v>1714.59572</v>
      </c>
      <c r="M74" s="26">
        <f t="shared" si="11"/>
        <v>10738.783719999999</v>
      </c>
    </row>
    <row r="75" spans="1:13" x14ac:dyDescent="0.2">
      <c r="A75" s="126" t="s">
        <v>1855</v>
      </c>
      <c r="B75" s="25">
        <v>73</v>
      </c>
      <c r="C75" s="25" t="s">
        <v>2005</v>
      </c>
      <c r="D75" s="25" t="s">
        <v>5</v>
      </c>
      <c r="E75" s="26">
        <v>7532</v>
      </c>
      <c r="F75" s="25">
        <v>0.19</v>
      </c>
      <c r="G75" s="26">
        <f t="shared" si="12"/>
        <v>1431.08</v>
      </c>
      <c r="H75" s="26">
        <f t="shared" si="13"/>
        <v>8963.08</v>
      </c>
      <c r="I75" s="125">
        <f t="shared" si="8"/>
        <v>8.0999999999999989E-2</v>
      </c>
      <c r="J75" s="26">
        <f t="shared" si="9"/>
        <v>8142.0919999999996</v>
      </c>
      <c r="K75" s="25">
        <v>0.19</v>
      </c>
      <c r="L75" s="26">
        <f t="shared" si="10"/>
        <v>1546.99748</v>
      </c>
      <c r="M75" s="26">
        <f t="shared" si="11"/>
        <v>9689.0894799999987</v>
      </c>
    </row>
    <row r="76" spans="1:13" x14ac:dyDescent="0.2">
      <c r="A76" s="126" t="s">
        <v>1855</v>
      </c>
      <c r="B76" s="25">
        <v>74</v>
      </c>
      <c r="C76" s="25" t="s">
        <v>2006</v>
      </c>
      <c r="D76" s="25" t="s">
        <v>2050</v>
      </c>
      <c r="E76" s="26">
        <v>112441</v>
      </c>
      <c r="F76" s="25">
        <v>0.19</v>
      </c>
      <c r="G76" s="26">
        <f t="shared" si="12"/>
        <v>21363.79</v>
      </c>
      <c r="H76" s="26">
        <f t="shared" si="13"/>
        <v>133804.79</v>
      </c>
      <c r="I76" s="125">
        <f t="shared" si="8"/>
        <v>8.0999999999999989E-2</v>
      </c>
      <c r="J76" s="26">
        <f t="shared" si="9"/>
        <v>121548.72100000001</v>
      </c>
      <c r="K76" s="25">
        <v>0.19</v>
      </c>
      <c r="L76" s="26">
        <f t="shared" si="10"/>
        <v>23094.256990000002</v>
      </c>
      <c r="M76" s="26">
        <f t="shared" si="11"/>
        <v>144642.97799000001</v>
      </c>
    </row>
    <row r="77" spans="1:13" x14ac:dyDescent="0.2">
      <c r="A77" s="126" t="s">
        <v>1855</v>
      </c>
      <c r="B77" s="25">
        <v>75</v>
      </c>
      <c r="C77" s="25" t="s">
        <v>2007</v>
      </c>
      <c r="D77" s="25" t="s">
        <v>2050</v>
      </c>
      <c r="E77" s="26">
        <v>54134</v>
      </c>
      <c r="F77" s="25">
        <v>0.19</v>
      </c>
      <c r="G77" s="26">
        <f t="shared" si="12"/>
        <v>10285.460000000001</v>
      </c>
      <c r="H77" s="26">
        <f t="shared" si="13"/>
        <v>64419.46</v>
      </c>
      <c r="I77" s="125">
        <f t="shared" si="8"/>
        <v>8.0999999999999989E-2</v>
      </c>
      <c r="J77" s="26">
        <f t="shared" si="9"/>
        <v>58518.853999999999</v>
      </c>
      <c r="K77" s="25">
        <v>0.19</v>
      </c>
      <c r="L77" s="26">
        <f t="shared" si="10"/>
        <v>11118.582259999999</v>
      </c>
      <c r="M77" s="26">
        <f t="shared" si="11"/>
        <v>69637.436260000002</v>
      </c>
    </row>
    <row r="78" spans="1:13" x14ac:dyDescent="0.2">
      <c r="A78" s="126" t="s">
        <v>1855</v>
      </c>
      <c r="B78" s="25">
        <v>76</v>
      </c>
      <c r="C78" s="25" t="s">
        <v>2828</v>
      </c>
      <c r="D78" s="25" t="s">
        <v>5</v>
      </c>
      <c r="E78" s="26">
        <v>5897</v>
      </c>
      <c r="F78" s="25">
        <v>0.19</v>
      </c>
      <c r="G78" s="26">
        <f t="shared" si="12"/>
        <v>1120.43</v>
      </c>
      <c r="H78" s="26">
        <f t="shared" si="13"/>
        <v>7017.43</v>
      </c>
      <c r="I78" s="125">
        <f t="shared" si="8"/>
        <v>8.0999999999999989E-2</v>
      </c>
      <c r="J78" s="26">
        <f t="shared" si="9"/>
        <v>6374.6570000000002</v>
      </c>
      <c r="K78" s="25">
        <v>0.19</v>
      </c>
      <c r="L78" s="26">
        <f t="shared" si="10"/>
        <v>1211.1848300000001</v>
      </c>
      <c r="M78" s="26">
        <f t="shared" si="11"/>
        <v>7585.8418300000003</v>
      </c>
    </row>
    <row r="79" spans="1:13" x14ac:dyDescent="0.2">
      <c r="A79" s="126" t="s">
        <v>1855</v>
      </c>
      <c r="B79" s="25">
        <v>77</v>
      </c>
      <c r="C79" s="25" t="s">
        <v>2008</v>
      </c>
      <c r="D79" s="25" t="s">
        <v>5</v>
      </c>
      <c r="E79" s="26">
        <v>23306</v>
      </c>
      <c r="F79" s="25">
        <v>0.19</v>
      </c>
      <c r="G79" s="26">
        <f t="shared" si="12"/>
        <v>4428.1400000000003</v>
      </c>
      <c r="H79" s="26">
        <f t="shared" si="13"/>
        <v>27734.14</v>
      </c>
      <c r="I79" s="125">
        <f t="shared" si="8"/>
        <v>8.0999999999999989E-2</v>
      </c>
      <c r="J79" s="26">
        <f t="shared" si="9"/>
        <v>25193.786</v>
      </c>
      <c r="K79" s="25">
        <v>0.19</v>
      </c>
      <c r="L79" s="26">
        <f t="shared" si="10"/>
        <v>4786.81934</v>
      </c>
      <c r="M79" s="26">
        <f t="shared" si="11"/>
        <v>29980.605340000002</v>
      </c>
    </row>
    <row r="80" spans="1:13" x14ac:dyDescent="0.2">
      <c r="A80" s="126" t="s">
        <v>1855</v>
      </c>
      <c r="B80" s="25">
        <v>78</v>
      </c>
      <c r="C80" s="25" t="s">
        <v>2009</v>
      </c>
      <c r="D80" s="25" t="s">
        <v>5</v>
      </c>
      <c r="E80" s="26">
        <v>26831</v>
      </c>
      <c r="F80" s="25">
        <v>0.19</v>
      </c>
      <c r="G80" s="26">
        <f t="shared" si="12"/>
        <v>5097.8900000000003</v>
      </c>
      <c r="H80" s="26">
        <f t="shared" si="13"/>
        <v>31928.89</v>
      </c>
      <c r="I80" s="125">
        <f t="shared" si="8"/>
        <v>8.0999999999999989E-2</v>
      </c>
      <c r="J80" s="26">
        <f t="shared" si="9"/>
        <v>29004.311000000002</v>
      </c>
      <c r="K80" s="25">
        <v>0.19</v>
      </c>
      <c r="L80" s="26">
        <f t="shared" si="10"/>
        <v>5510.81909</v>
      </c>
      <c r="M80" s="26">
        <f t="shared" si="11"/>
        <v>34515.130089999999</v>
      </c>
    </row>
    <row r="81" spans="1:13" x14ac:dyDescent="0.2">
      <c r="A81" s="126" t="s">
        <v>1855</v>
      </c>
      <c r="B81" s="25">
        <v>79</v>
      </c>
      <c r="C81" s="25" t="s">
        <v>2010</v>
      </c>
      <c r="D81" s="25" t="s">
        <v>5</v>
      </c>
      <c r="E81" s="26">
        <v>14071</v>
      </c>
      <c r="F81" s="25">
        <v>0.19</v>
      </c>
      <c r="G81" s="26">
        <f t="shared" si="12"/>
        <v>2673.4900000000002</v>
      </c>
      <c r="H81" s="26">
        <f t="shared" si="13"/>
        <v>16744.490000000002</v>
      </c>
      <c r="I81" s="125">
        <f t="shared" si="8"/>
        <v>8.0999999999999989E-2</v>
      </c>
      <c r="J81" s="26">
        <f t="shared" si="9"/>
        <v>15210.751</v>
      </c>
      <c r="K81" s="25">
        <v>0.19</v>
      </c>
      <c r="L81" s="26">
        <f t="shared" si="10"/>
        <v>2890.0426900000002</v>
      </c>
      <c r="M81" s="26">
        <f t="shared" si="11"/>
        <v>18100.793689999999</v>
      </c>
    </row>
    <row r="82" spans="1:13" x14ac:dyDescent="0.2">
      <c r="A82" s="126" t="s">
        <v>1855</v>
      </c>
      <c r="B82" s="25">
        <v>80</v>
      </c>
      <c r="C82" s="25" t="s">
        <v>2011</v>
      </c>
      <c r="D82" s="25" t="s">
        <v>2050</v>
      </c>
      <c r="E82" s="26">
        <v>134833</v>
      </c>
      <c r="F82" s="25">
        <v>0.19</v>
      </c>
      <c r="G82" s="26">
        <f t="shared" si="12"/>
        <v>25618.27</v>
      </c>
      <c r="H82" s="26">
        <f t="shared" si="13"/>
        <v>160451.26999999999</v>
      </c>
      <c r="I82" s="125">
        <f t="shared" si="8"/>
        <v>8.0999999999999989E-2</v>
      </c>
      <c r="J82" s="26">
        <f t="shared" si="9"/>
        <v>145754.473</v>
      </c>
      <c r="K82" s="25">
        <v>0.19</v>
      </c>
      <c r="L82" s="26">
        <f t="shared" si="10"/>
        <v>27693.349869999998</v>
      </c>
      <c r="M82" s="26">
        <f t="shared" si="11"/>
        <v>173447.82287</v>
      </c>
    </row>
    <row r="83" spans="1:13" x14ac:dyDescent="0.2">
      <c r="A83" s="126" t="s">
        <v>1855</v>
      </c>
      <c r="B83" s="25">
        <v>81</v>
      </c>
      <c r="C83" s="25" t="s">
        <v>2012</v>
      </c>
      <c r="D83" s="25" t="s">
        <v>2050</v>
      </c>
      <c r="E83" s="26">
        <v>244513</v>
      </c>
      <c r="F83" s="25">
        <v>0.19</v>
      </c>
      <c r="G83" s="26">
        <f t="shared" si="12"/>
        <v>46457.47</v>
      </c>
      <c r="H83" s="26">
        <f t="shared" si="13"/>
        <v>290970.46999999997</v>
      </c>
      <c r="I83" s="125">
        <f t="shared" si="8"/>
        <v>8.0999999999999989E-2</v>
      </c>
      <c r="J83" s="26">
        <f t="shared" si="9"/>
        <v>264318.55300000001</v>
      </c>
      <c r="K83" s="25">
        <v>0.19</v>
      </c>
      <c r="L83" s="26">
        <f t="shared" si="10"/>
        <v>50220.525070000003</v>
      </c>
      <c r="M83" s="26">
        <f t="shared" si="11"/>
        <v>314539.07807000005</v>
      </c>
    </row>
    <row r="84" spans="1:13" x14ac:dyDescent="0.2">
      <c r="A84" s="126" t="s">
        <v>1855</v>
      </c>
      <c r="B84" s="25">
        <v>82</v>
      </c>
      <c r="C84" s="25" t="s">
        <v>2013</v>
      </c>
      <c r="D84" s="25" t="s">
        <v>5</v>
      </c>
      <c r="E84" s="26">
        <v>50382</v>
      </c>
      <c r="F84" s="25">
        <v>0.19</v>
      </c>
      <c r="G84" s="26">
        <f t="shared" si="12"/>
        <v>9572.58</v>
      </c>
      <c r="H84" s="26">
        <f t="shared" si="13"/>
        <v>59954.58</v>
      </c>
      <c r="I84" s="125">
        <f t="shared" si="8"/>
        <v>8.0999999999999989E-2</v>
      </c>
      <c r="J84" s="26">
        <f t="shared" si="9"/>
        <v>54462.942000000003</v>
      </c>
      <c r="K84" s="25">
        <v>0.19</v>
      </c>
      <c r="L84" s="26">
        <f t="shared" si="10"/>
        <v>10347.958980000001</v>
      </c>
      <c r="M84" s="26">
        <f t="shared" si="11"/>
        <v>64810.900980000006</v>
      </c>
    </row>
    <row r="85" spans="1:13" x14ac:dyDescent="0.2">
      <c r="A85" s="126" t="s">
        <v>1855</v>
      </c>
      <c r="B85" s="25">
        <v>83</v>
      </c>
      <c r="C85" s="25" t="s">
        <v>2014</v>
      </c>
      <c r="D85" s="25" t="s">
        <v>2050</v>
      </c>
      <c r="E85" s="26">
        <v>740221</v>
      </c>
      <c r="F85" s="25">
        <v>0.19</v>
      </c>
      <c r="G85" s="26">
        <f t="shared" si="12"/>
        <v>140641.99</v>
      </c>
      <c r="H85" s="26">
        <f t="shared" si="13"/>
        <v>880862.99</v>
      </c>
      <c r="I85" s="125">
        <f t="shared" si="8"/>
        <v>8.0999999999999989E-2</v>
      </c>
      <c r="J85" s="26">
        <f t="shared" si="9"/>
        <v>800178.90099999995</v>
      </c>
      <c r="K85" s="25">
        <v>0.19</v>
      </c>
      <c r="L85" s="26">
        <f t="shared" si="10"/>
        <v>152033.99119</v>
      </c>
      <c r="M85" s="26">
        <f t="shared" si="11"/>
        <v>952212.89218999993</v>
      </c>
    </row>
    <row r="86" spans="1:13" x14ac:dyDescent="0.2">
      <c r="A86" s="126" t="s">
        <v>1855</v>
      </c>
      <c r="B86" s="25">
        <v>84</v>
      </c>
      <c r="C86" s="25" t="s">
        <v>2015</v>
      </c>
      <c r="D86" s="25" t="s">
        <v>2050</v>
      </c>
      <c r="E86" s="26">
        <v>901213</v>
      </c>
      <c r="F86" s="25">
        <v>0.19</v>
      </c>
      <c r="G86" s="26">
        <f t="shared" si="12"/>
        <v>171230.47</v>
      </c>
      <c r="H86" s="26">
        <f t="shared" si="13"/>
        <v>1072443.47</v>
      </c>
      <c r="I86" s="125">
        <f t="shared" si="8"/>
        <v>8.0999999999999989E-2</v>
      </c>
      <c r="J86" s="26">
        <f t="shared" si="9"/>
        <v>974211.25300000003</v>
      </c>
      <c r="K86" s="25">
        <v>0.19</v>
      </c>
      <c r="L86" s="26">
        <f t="shared" si="10"/>
        <v>185100.13807000002</v>
      </c>
      <c r="M86" s="26">
        <f t="shared" si="11"/>
        <v>1159311.3910700001</v>
      </c>
    </row>
    <row r="87" spans="1:13" x14ac:dyDescent="0.2">
      <c r="A87" s="126" t="s">
        <v>1855</v>
      </c>
      <c r="B87" s="25">
        <v>85</v>
      </c>
      <c r="C87" s="25" t="s">
        <v>2016</v>
      </c>
      <c r="D87" s="25" t="s">
        <v>2050</v>
      </c>
      <c r="E87" s="26">
        <v>1289488</v>
      </c>
      <c r="F87" s="25">
        <v>0.19</v>
      </c>
      <c r="G87" s="26">
        <f t="shared" si="12"/>
        <v>245002.72</v>
      </c>
      <c r="H87" s="26">
        <f t="shared" si="13"/>
        <v>1534490.72</v>
      </c>
      <c r="I87" s="125">
        <f t="shared" si="8"/>
        <v>8.0999999999999989E-2</v>
      </c>
      <c r="J87" s="26">
        <f t="shared" si="9"/>
        <v>1393936.5279999999</v>
      </c>
      <c r="K87" s="25">
        <v>0.19</v>
      </c>
      <c r="L87" s="26">
        <f t="shared" si="10"/>
        <v>264847.94031999999</v>
      </c>
      <c r="M87" s="26">
        <f t="shared" si="11"/>
        <v>1658784.46832</v>
      </c>
    </row>
    <row r="88" spans="1:13" x14ac:dyDescent="0.2">
      <c r="A88" s="126" t="s">
        <v>1855</v>
      </c>
      <c r="B88" s="25">
        <v>86</v>
      </c>
      <c r="C88" s="25" t="s">
        <v>2017</v>
      </c>
      <c r="D88" s="25" t="s">
        <v>2050</v>
      </c>
      <c r="E88" s="26">
        <v>1425413</v>
      </c>
      <c r="F88" s="25">
        <v>0.19</v>
      </c>
      <c r="G88" s="26">
        <f t="shared" si="12"/>
        <v>270828.47000000003</v>
      </c>
      <c r="H88" s="26">
        <f t="shared" si="13"/>
        <v>1696241.47</v>
      </c>
      <c r="I88" s="125">
        <f t="shared" si="8"/>
        <v>8.0999999999999989E-2</v>
      </c>
      <c r="J88" s="26">
        <f t="shared" si="9"/>
        <v>1540871.453</v>
      </c>
      <c r="K88" s="25">
        <v>0.19</v>
      </c>
      <c r="L88" s="26">
        <f t="shared" si="10"/>
        <v>292765.57607000001</v>
      </c>
      <c r="M88" s="26">
        <f t="shared" si="11"/>
        <v>1833637.0290699999</v>
      </c>
    </row>
    <row r="89" spans="1:13" x14ac:dyDescent="0.2">
      <c r="A89" s="126" t="s">
        <v>1855</v>
      </c>
      <c r="B89" s="25">
        <v>87</v>
      </c>
      <c r="C89" s="25" t="s">
        <v>2018</v>
      </c>
      <c r="D89" s="25" t="s">
        <v>2050</v>
      </c>
      <c r="E89" s="26">
        <v>1393555</v>
      </c>
      <c r="F89" s="25">
        <v>0.19</v>
      </c>
      <c r="G89" s="26">
        <f t="shared" si="12"/>
        <v>264775.45</v>
      </c>
      <c r="H89" s="26">
        <f t="shared" si="13"/>
        <v>1658330.45</v>
      </c>
      <c r="I89" s="125">
        <f t="shared" si="8"/>
        <v>8.0999999999999989E-2</v>
      </c>
      <c r="J89" s="26">
        <f t="shared" si="9"/>
        <v>1506432.9550000001</v>
      </c>
      <c r="K89" s="25">
        <v>0.19</v>
      </c>
      <c r="L89" s="26">
        <f t="shared" si="10"/>
        <v>286222.26144999999</v>
      </c>
      <c r="M89" s="26">
        <f t="shared" si="11"/>
        <v>1792655.2164500002</v>
      </c>
    </row>
    <row r="90" spans="1:13" x14ac:dyDescent="0.2">
      <c r="A90" s="126" t="s">
        <v>1855</v>
      </c>
      <c r="B90" s="25">
        <v>88</v>
      </c>
      <c r="C90" s="25" t="s">
        <v>2019</v>
      </c>
      <c r="D90" s="25" t="s">
        <v>2050</v>
      </c>
      <c r="E90" s="26">
        <v>1544640</v>
      </c>
      <c r="F90" s="25">
        <v>0.19</v>
      </c>
      <c r="G90" s="26">
        <f t="shared" si="12"/>
        <v>293481.59999999998</v>
      </c>
      <c r="H90" s="26">
        <f t="shared" si="13"/>
        <v>1838121.6</v>
      </c>
      <c r="I90" s="125">
        <f t="shared" si="8"/>
        <v>8.0999999999999989E-2</v>
      </c>
      <c r="J90" s="26">
        <f t="shared" si="9"/>
        <v>1669755.84</v>
      </c>
      <c r="K90" s="25">
        <v>0.19</v>
      </c>
      <c r="L90" s="26">
        <f t="shared" si="10"/>
        <v>317253.60960000003</v>
      </c>
      <c r="M90" s="26">
        <f t="shared" si="11"/>
        <v>1987009.4496000002</v>
      </c>
    </row>
    <row r="91" spans="1:13" x14ac:dyDescent="0.2">
      <c r="A91" s="126" t="s">
        <v>1855</v>
      </c>
      <c r="B91" s="25">
        <v>89</v>
      </c>
      <c r="C91" s="25" t="s">
        <v>2020</v>
      </c>
      <c r="D91" s="25" t="s">
        <v>2050</v>
      </c>
      <c r="E91" s="26">
        <v>1751842</v>
      </c>
      <c r="F91" s="25">
        <v>0.19</v>
      </c>
      <c r="G91" s="26">
        <f t="shared" si="12"/>
        <v>332849.98</v>
      </c>
      <c r="H91" s="26">
        <f t="shared" si="13"/>
        <v>2084691.98</v>
      </c>
      <c r="I91" s="125">
        <f t="shared" si="8"/>
        <v>8.0999999999999989E-2</v>
      </c>
      <c r="J91" s="26">
        <f t="shared" si="9"/>
        <v>1893741.202</v>
      </c>
      <c r="K91" s="25">
        <v>0.19</v>
      </c>
      <c r="L91" s="26">
        <f t="shared" si="10"/>
        <v>359810.82838000002</v>
      </c>
      <c r="M91" s="26">
        <f t="shared" si="11"/>
        <v>2253552.0303799999</v>
      </c>
    </row>
    <row r="92" spans="1:13" x14ac:dyDescent="0.2">
      <c r="A92" s="126" t="s">
        <v>1855</v>
      </c>
      <c r="B92" s="25">
        <v>90</v>
      </c>
      <c r="C92" s="25" t="s">
        <v>2021</v>
      </c>
      <c r="D92" s="25" t="s">
        <v>2050</v>
      </c>
      <c r="E92" s="26">
        <v>1944182</v>
      </c>
      <c r="F92" s="25">
        <v>0.19</v>
      </c>
      <c r="G92" s="26">
        <f t="shared" si="12"/>
        <v>369394.58</v>
      </c>
      <c r="H92" s="26">
        <f t="shared" si="13"/>
        <v>2313576.58</v>
      </c>
      <c r="I92" s="125">
        <f t="shared" si="8"/>
        <v>8.0999999999999989E-2</v>
      </c>
      <c r="J92" s="26">
        <f t="shared" si="9"/>
        <v>2101660.7420000001</v>
      </c>
      <c r="K92" s="25">
        <v>0.19</v>
      </c>
      <c r="L92" s="26">
        <f t="shared" si="10"/>
        <v>399315.54098000005</v>
      </c>
      <c r="M92" s="26">
        <f t="shared" si="11"/>
        <v>2500976.2829800001</v>
      </c>
    </row>
    <row r="93" spans="1:13" x14ac:dyDescent="0.2">
      <c r="A93" s="126" t="s">
        <v>1855</v>
      </c>
      <c r="B93" s="25">
        <v>91</v>
      </c>
      <c r="C93" s="25" t="s">
        <v>2022</v>
      </c>
      <c r="D93" s="25" t="s">
        <v>2051</v>
      </c>
      <c r="E93" s="26">
        <v>277271</v>
      </c>
      <c r="F93" s="25">
        <v>0.19</v>
      </c>
      <c r="G93" s="26">
        <f t="shared" si="12"/>
        <v>52681.49</v>
      </c>
      <c r="H93" s="26">
        <f t="shared" si="13"/>
        <v>329952.49</v>
      </c>
      <c r="I93" s="125">
        <f t="shared" si="8"/>
        <v>8.0999999999999989E-2</v>
      </c>
      <c r="J93" s="26">
        <f t="shared" si="9"/>
        <v>299729.951</v>
      </c>
      <c r="K93" s="25">
        <v>0.19</v>
      </c>
      <c r="L93" s="26">
        <f t="shared" si="10"/>
        <v>56948.690690000003</v>
      </c>
      <c r="M93" s="26">
        <f t="shared" si="11"/>
        <v>356678.64169000002</v>
      </c>
    </row>
    <row r="94" spans="1:13" x14ac:dyDescent="0.2">
      <c r="A94" s="126" t="s">
        <v>1855</v>
      </c>
      <c r="B94" s="25">
        <v>92</v>
      </c>
      <c r="C94" s="25" t="s">
        <v>2023</v>
      </c>
      <c r="D94" s="25" t="s">
        <v>2050</v>
      </c>
      <c r="E94" s="26">
        <v>100128</v>
      </c>
      <c r="F94" s="25">
        <v>0.19</v>
      </c>
      <c r="G94" s="26">
        <f t="shared" si="12"/>
        <v>19024.32</v>
      </c>
      <c r="H94" s="26">
        <f t="shared" si="13"/>
        <v>119152.32000000001</v>
      </c>
      <c r="I94" s="125">
        <f t="shared" si="8"/>
        <v>8.0999999999999989E-2</v>
      </c>
      <c r="J94" s="26">
        <f t="shared" si="9"/>
        <v>108238.368</v>
      </c>
      <c r="K94" s="25">
        <v>0.19</v>
      </c>
      <c r="L94" s="26">
        <f t="shared" si="10"/>
        <v>20565.289919999999</v>
      </c>
      <c r="M94" s="26">
        <f t="shared" si="11"/>
        <v>128803.65792</v>
      </c>
    </row>
    <row r="95" spans="1:13" x14ac:dyDescent="0.2">
      <c r="A95" s="126" t="s">
        <v>1855</v>
      </c>
      <c r="B95" s="25">
        <v>93</v>
      </c>
      <c r="C95" s="25" t="s">
        <v>2024</v>
      </c>
      <c r="D95" s="25" t="s">
        <v>2050</v>
      </c>
      <c r="E95" s="26">
        <v>104272</v>
      </c>
      <c r="F95" s="25">
        <v>0.19</v>
      </c>
      <c r="G95" s="26">
        <f t="shared" si="12"/>
        <v>19811.68</v>
      </c>
      <c r="H95" s="26">
        <f t="shared" si="13"/>
        <v>124083.68</v>
      </c>
      <c r="I95" s="125">
        <f t="shared" si="8"/>
        <v>8.0999999999999989E-2</v>
      </c>
      <c r="J95" s="26">
        <f t="shared" si="9"/>
        <v>112718.03200000001</v>
      </c>
      <c r="K95" s="25">
        <v>0.19</v>
      </c>
      <c r="L95" s="26">
        <f t="shared" si="10"/>
        <v>21416.426080000001</v>
      </c>
      <c r="M95" s="26">
        <f t="shared" si="11"/>
        <v>134134.45808000001</v>
      </c>
    </row>
    <row r="96" spans="1:13" x14ac:dyDescent="0.2">
      <c r="A96" s="126" t="s">
        <v>1855</v>
      </c>
      <c r="B96" s="25">
        <v>94</v>
      </c>
      <c r="C96" s="25" t="s">
        <v>2025</v>
      </c>
      <c r="D96" s="25" t="s">
        <v>5</v>
      </c>
      <c r="E96" s="26">
        <v>14678</v>
      </c>
      <c r="F96" s="25">
        <v>0.19</v>
      </c>
      <c r="G96" s="26">
        <f t="shared" si="12"/>
        <v>2788.82</v>
      </c>
      <c r="H96" s="26">
        <f t="shared" si="13"/>
        <v>17466.82</v>
      </c>
      <c r="I96" s="125">
        <f t="shared" si="8"/>
        <v>8.0999999999999989E-2</v>
      </c>
      <c r="J96" s="26">
        <f t="shared" si="9"/>
        <v>15866.918</v>
      </c>
      <c r="K96" s="25">
        <v>0.19</v>
      </c>
      <c r="L96" s="26">
        <f t="shared" si="10"/>
        <v>3014.7144199999998</v>
      </c>
      <c r="M96" s="26">
        <f t="shared" si="11"/>
        <v>18881.632419999998</v>
      </c>
    </row>
    <row r="97" spans="1:13" x14ac:dyDescent="0.2">
      <c r="A97" s="126" t="s">
        <v>1855</v>
      </c>
      <c r="B97" s="25">
        <v>95</v>
      </c>
      <c r="C97" s="25" t="s">
        <v>2026</v>
      </c>
      <c r="D97" s="25" t="s">
        <v>5</v>
      </c>
      <c r="E97" s="26">
        <v>83717</v>
      </c>
      <c r="F97" s="25">
        <v>0.19</v>
      </c>
      <c r="G97" s="26">
        <f t="shared" si="12"/>
        <v>15906.23</v>
      </c>
      <c r="H97" s="26">
        <f t="shared" si="13"/>
        <v>99623.23</v>
      </c>
      <c r="I97" s="125">
        <f t="shared" si="8"/>
        <v>8.0999999999999989E-2</v>
      </c>
      <c r="J97" s="26">
        <f t="shared" si="9"/>
        <v>90498.077000000005</v>
      </c>
      <c r="K97" s="25">
        <v>0.19</v>
      </c>
      <c r="L97" s="26">
        <f t="shared" si="10"/>
        <v>17194.63463</v>
      </c>
      <c r="M97" s="26">
        <f t="shared" si="11"/>
        <v>107692.71163000001</v>
      </c>
    </row>
    <row r="98" spans="1:13" x14ac:dyDescent="0.2">
      <c r="A98" s="126" t="s">
        <v>1855</v>
      </c>
      <c r="B98" s="25">
        <v>96</v>
      </c>
      <c r="C98" s="25" t="s">
        <v>2027</v>
      </c>
      <c r="D98" s="25" t="s">
        <v>5</v>
      </c>
      <c r="E98" s="26">
        <v>42139</v>
      </c>
      <c r="F98" s="25">
        <v>0.19</v>
      </c>
      <c r="G98" s="26">
        <f t="shared" si="12"/>
        <v>8006.41</v>
      </c>
      <c r="H98" s="26">
        <f t="shared" si="13"/>
        <v>50145.41</v>
      </c>
      <c r="I98" s="125">
        <f t="shared" si="8"/>
        <v>8.0999999999999989E-2</v>
      </c>
      <c r="J98" s="26">
        <f t="shared" si="9"/>
        <v>45552.258999999998</v>
      </c>
      <c r="K98" s="25">
        <v>0.19</v>
      </c>
      <c r="L98" s="26">
        <f t="shared" si="10"/>
        <v>8654.9292100000002</v>
      </c>
      <c r="M98" s="26">
        <f t="shared" si="11"/>
        <v>54207.18821</v>
      </c>
    </row>
    <row r="99" spans="1:13" x14ac:dyDescent="0.2">
      <c r="A99" s="126" t="s">
        <v>1855</v>
      </c>
      <c r="B99" s="25">
        <v>97</v>
      </c>
      <c r="C99" s="25" t="s">
        <v>2028</v>
      </c>
      <c r="D99" s="25" t="s">
        <v>5</v>
      </c>
      <c r="E99" s="26">
        <v>55247</v>
      </c>
      <c r="F99" s="25">
        <v>0.19</v>
      </c>
      <c r="G99" s="26">
        <f t="shared" si="12"/>
        <v>10496.93</v>
      </c>
      <c r="H99" s="26">
        <f t="shared" si="13"/>
        <v>65743.929999999993</v>
      </c>
      <c r="I99" s="125">
        <f t="shared" si="8"/>
        <v>8.0999999999999989E-2</v>
      </c>
      <c r="J99" s="26">
        <f t="shared" si="9"/>
        <v>59722.006999999998</v>
      </c>
      <c r="K99" s="25">
        <v>0.19</v>
      </c>
      <c r="L99" s="26">
        <f t="shared" si="10"/>
        <v>11347.181329999999</v>
      </c>
      <c r="M99" s="26">
        <f t="shared" si="11"/>
        <v>71069.188330000004</v>
      </c>
    </row>
    <row r="100" spans="1:13" x14ac:dyDescent="0.2">
      <c r="A100" s="126" t="s">
        <v>1855</v>
      </c>
      <c r="B100" s="25">
        <v>98</v>
      </c>
      <c r="C100" s="25" t="s">
        <v>2029</v>
      </c>
      <c r="D100" s="25" t="s">
        <v>2051</v>
      </c>
      <c r="E100" s="26">
        <v>1623266</v>
      </c>
      <c r="F100" s="25">
        <v>0.19</v>
      </c>
      <c r="G100" s="26">
        <f t="shared" si="12"/>
        <v>308420.53999999998</v>
      </c>
      <c r="H100" s="26">
        <f t="shared" si="13"/>
        <v>1931686.54</v>
      </c>
      <c r="I100" s="125">
        <f t="shared" si="8"/>
        <v>8.0999999999999989E-2</v>
      </c>
      <c r="J100" s="26">
        <f t="shared" si="9"/>
        <v>1754750.5460000001</v>
      </c>
      <c r="K100" s="25">
        <v>0.19</v>
      </c>
      <c r="L100" s="26">
        <f t="shared" si="10"/>
        <v>333402.60374000005</v>
      </c>
      <c r="M100" s="26">
        <f t="shared" si="11"/>
        <v>2088153.1497400003</v>
      </c>
    </row>
    <row r="101" spans="1:13" x14ac:dyDescent="0.2">
      <c r="A101" s="126" t="s">
        <v>1855</v>
      </c>
      <c r="B101" s="25">
        <v>99</v>
      </c>
      <c r="C101" s="25" t="s">
        <v>2030</v>
      </c>
      <c r="D101" s="25" t="s">
        <v>2054</v>
      </c>
      <c r="E101" s="26">
        <v>659205</v>
      </c>
      <c r="F101" s="25">
        <v>0.19</v>
      </c>
      <c r="G101" s="26">
        <f t="shared" si="12"/>
        <v>125248.95</v>
      </c>
      <c r="H101" s="26">
        <f t="shared" si="13"/>
        <v>784453.95</v>
      </c>
      <c r="I101" s="125">
        <f t="shared" si="8"/>
        <v>8.0999999999999989E-2</v>
      </c>
      <c r="J101" s="26">
        <f t="shared" si="9"/>
        <v>712600.60499999998</v>
      </c>
      <c r="K101" s="25">
        <v>0.19</v>
      </c>
      <c r="L101" s="26">
        <f t="shared" si="10"/>
        <v>135394.11494999999</v>
      </c>
      <c r="M101" s="26">
        <f t="shared" si="11"/>
        <v>847994.71994999994</v>
      </c>
    </row>
    <row r="102" spans="1:13" x14ac:dyDescent="0.2">
      <c r="A102" s="126" t="s">
        <v>1855</v>
      </c>
      <c r="B102" s="25">
        <v>100</v>
      </c>
      <c r="C102" s="25" t="s">
        <v>2031</v>
      </c>
      <c r="D102" s="25" t="s">
        <v>2054</v>
      </c>
      <c r="E102" s="26">
        <v>791566</v>
      </c>
      <c r="F102" s="25">
        <v>0.19</v>
      </c>
      <c r="G102" s="26">
        <f t="shared" si="12"/>
        <v>150397.54</v>
      </c>
      <c r="H102" s="26">
        <f t="shared" si="13"/>
        <v>941963.54</v>
      </c>
      <c r="I102" s="125">
        <f t="shared" si="8"/>
        <v>8.0999999999999989E-2</v>
      </c>
      <c r="J102" s="26">
        <f t="shared" si="9"/>
        <v>855682.84600000002</v>
      </c>
      <c r="K102" s="25">
        <v>0.19</v>
      </c>
      <c r="L102" s="26">
        <f t="shared" si="10"/>
        <v>162579.74074000001</v>
      </c>
      <c r="M102" s="26">
        <f t="shared" si="11"/>
        <v>1018262.5867400001</v>
      </c>
    </row>
    <row r="103" spans="1:13" x14ac:dyDescent="0.2">
      <c r="A103" s="126" t="s">
        <v>1855</v>
      </c>
      <c r="B103" s="25">
        <v>101</v>
      </c>
      <c r="C103" s="25" t="s">
        <v>2032</v>
      </c>
      <c r="D103" s="25" t="s">
        <v>2054</v>
      </c>
      <c r="E103" s="26">
        <v>100728</v>
      </c>
      <c r="F103" s="25">
        <v>0.19</v>
      </c>
      <c r="G103" s="26">
        <f t="shared" si="12"/>
        <v>19138.32</v>
      </c>
      <c r="H103" s="26">
        <f t="shared" si="13"/>
        <v>119866.32</v>
      </c>
      <c r="I103" s="125">
        <f t="shared" si="8"/>
        <v>8.0999999999999989E-2</v>
      </c>
      <c r="J103" s="26">
        <f t="shared" si="9"/>
        <v>108886.96799999999</v>
      </c>
      <c r="K103" s="25">
        <v>0.19</v>
      </c>
      <c r="L103" s="26">
        <f t="shared" si="10"/>
        <v>20688.52392</v>
      </c>
      <c r="M103" s="26">
        <f t="shared" si="11"/>
        <v>129575.49192</v>
      </c>
    </row>
    <row r="104" spans="1:13" x14ac:dyDescent="0.2">
      <c r="A104" s="126" t="s">
        <v>1855</v>
      </c>
      <c r="B104" s="25">
        <v>102</v>
      </c>
      <c r="C104" s="25" t="s">
        <v>2033</v>
      </c>
      <c r="D104" s="25" t="s">
        <v>5</v>
      </c>
      <c r="E104" s="26">
        <v>88950</v>
      </c>
      <c r="F104" s="25">
        <v>0.19</v>
      </c>
      <c r="G104" s="26">
        <f t="shared" si="12"/>
        <v>16900.5</v>
      </c>
      <c r="H104" s="26">
        <f t="shared" si="13"/>
        <v>105850.5</v>
      </c>
      <c r="I104" s="125">
        <f t="shared" si="8"/>
        <v>8.0999999999999989E-2</v>
      </c>
      <c r="J104" s="26">
        <f t="shared" si="9"/>
        <v>96154.95</v>
      </c>
      <c r="K104" s="25">
        <v>0.19</v>
      </c>
      <c r="L104" s="26">
        <f t="shared" si="10"/>
        <v>18269.440500000001</v>
      </c>
      <c r="M104" s="26">
        <f t="shared" si="11"/>
        <v>114424.39049999999</v>
      </c>
    </row>
    <row r="105" spans="1:13" x14ac:dyDescent="0.2">
      <c r="A105" s="126" t="s">
        <v>1855</v>
      </c>
      <c r="B105" s="25">
        <v>103</v>
      </c>
      <c r="C105" s="25" t="s">
        <v>2034</v>
      </c>
      <c r="D105" s="25" t="s">
        <v>5</v>
      </c>
      <c r="E105" s="26">
        <v>81086</v>
      </c>
      <c r="F105" s="25">
        <v>0.19</v>
      </c>
      <c r="G105" s="26">
        <f t="shared" si="12"/>
        <v>15406.34</v>
      </c>
      <c r="H105" s="26">
        <f t="shared" si="13"/>
        <v>96492.34</v>
      </c>
      <c r="I105" s="125">
        <f t="shared" si="8"/>
        <v>8.0999999999999989E-2</v>
      </c>
      <c r="J105" s="26">
        <f t="shared" si="9"/>
        <v>87653.966</v>
      </c>
      <c r="K105" s="25">
        <v>0.19</v>
      </c>
      <c r="L105" s="26">
        <f t="shared" si="10"/>
        <v>16654.253540000002</v>
      </c>
      <c r="M105" s="26">
        <f t="shared" si="11"/>
        <v>104308.21954000001</v>
      </c>
    </row>
    <row r="106" spans="1:13" x14ac:dyDescent="0.2">
      <c r="A106" s="126" t="s">
        <v>1855</v>
      </c>
      <c r="B106" s="25">
        <v>104</v>
      </c>
      <c r="C106" s="25" t="s">
        <v>2035</v>
      </c>
      <c r="D106" s="25" t="s">
        <v>2053</v>
      </c>
      <c r="E106" s="26">
        <v>88109</v>
      </c>
      <c r="F106" s="25">
        <v>0.19</v>
      </c>
      <c r="G106" s="26">
        <f t="shared" si="12"/>
        <v>16740.71</v>
      </c>
      <c r="H106" s="26">
        <f t="shared" si="13"/>
        <v>104849.70999999999</v>
      </c>
      <c r="I106" s="125">
        <f t="shared" si="8"/>
        <v>8.0999999999999989E-2</v>
      </c>
      <c r="J106" s="26">
        <f t="shared" si="9"/>
        <v>95245.828999999998</v>
      </c>
      <c r="K106" s="25">
        <v>0.19</v>
      </c>
      <c r="L106" s="26">
        <f t="shared" si="10"/>
        <v>18096.70751</v>
      </c>
      <c r="M106" s="26">
        <f t="shared" si="11"/>
        <v>113342.53651000001</v>
      </c>
    </row>
    <row r="107" spans="1:13" x14ac:dyDescent="0.2">
      <c r="A107" s="126" t="s">
        <v>1855</v>
      </c>
      <c r="B107" s="25">
        <v>105</v>
      </c>
      <c r="C107" s="25" t="s">
        <v>2036</v>
      </c>
      <c r="D107" s="25" t="s">
        <v>2053</v>
      </c>
      <c r="E107" s="26">
        <v>113688</v>
      </c>
      <c r="F107" s="25">
        <v>0.19</v>
      </c>
      <c r="G107" s="26">
        <f t="shared" si="12"/>
        <v>21600.720000000001</v>
      </c>
      <c r="H107" s="26">
        <f t="shared" si="13"/>
        <v>135288.72</v>
      </c>
      <c r="I107" s="125">
        <f t="shared" si="8"/>
        <v>8.0999999999999989E-2</v>
      </c>
      <c r="J107" s="26">
        <f t="shared" si="9"/>
        <v>122896.728</v>
      </c>
      <c r="K107" s="25">
        <v>0.19</v>
      </c>
      <c r="L107" s="26">
        <f t="shared" si="10"/>
        <v>23350.37832</v>
      </c>
      <c r="M107" s="26">
        <f t="shared" si="11"/>
        <v>146247.10631999999</v>
      </c>
    </row>
    <row r="108" spans="1:13" x14ac:dyDescent="0.2">
      <c r="A108" s="126" t="s">
        <v>1855</v>
      </c>
      <c r="B108" s="25">
        <v>106</v>
      </c>
      <c r="C108" s="25" t="s">
        <v>2037</v>
      </c>
      <c r="D108" s="25" t="s">
        <v>2053</v>
      </c>
      <c r="E108" s="26">
        <v>144133</v>
      </c>
      <c r="F108" s="25">
        <v>0.19</v>
      </c>
      <c r="G108" s="26">
        <f t="shared" si="12"/>
        <v>27385.27</v>
      </c>
      <c r="H108" s="26">
        <f t="shared" si="13"/>
        <v>171518.27</v>
      </c>
      <c r="I108" s="125">
        <f t="shared" si="8"/>
        <v>8.0999999999999989E-2</v>
      </c>
      <c r="J108" s="26">
        <f t="shared" si="9"/>
        <v>155807.77299999999</v>
      </c>
      <c r="K108" s="25">
        <v>0.19</v>
      </c>
      <c r="L108" s="26">
        <f t="shared" si="10"/>
        <v>29603.476869999999</v>
      </c>
      <c r="M108" s="26">
        <f t="shared" si="11"/>
        <v>185411.24987</v>
      </c>
    </row>
    <row r="109" spans="1:13" x14ac:dyDescent="0.2">
      <c r="A109" s="126" t="s">
        <v>1855</v>
      </c>
      <c r="B109" s="25">
        <v>107</v>
      </c>
      <c r="C109" s="25" t="s">
        <v>2038</v>
      </c>
      <c r="D109" s="25" t="s">
        <v>2053</v>
      </c>
      <c r="E109" s="26">
        <v>32060</v>
      </c>
      <c r="F109" s="25">
        <v>0.19</v>
      </c>
      <c r="G109" s="26">
        <f t="shared" si="12"/>
        <v>6091.4</v>
      </c>
      <c r="H109" s="26">
        <f t="shared" si="13"/>
        <v>38151.4</v>
      </c>
      <c r="I109" s="125">
        <f t="shared" si="8"/>
        <v>8.0999999999999989E-2</v>
      </c>
      <c r="J109" s="26">
        <f t="shared" si="9"/>
        <v>34656.86</v>
      </c>
      <c r="K109" s="25">
        <v>0.19</v>
      </c>
      <c r="L109" s="26">
        <f t="shared" si="10"/>
        <v>6584.8033999999998</v>
      </c>
      <c r="M109" s="26">
        <f t="shared" si="11"/>
        <v>41241.663399999998</v>
      </c>
    </row>
    <row r="110" spans="1:13" x14ac:dyDescent="0.2">
      <c r="A110" s="126" t="s">
        <v>1855</v>
      </c>
      <c r="B110" s="25">
        <v>108</v>
      </c>
      <c r="C110" s="25" t="s">
        <v>2039</v>
      </c>
      <c r="D110" s="25" t="s">
        <v>5</v>
      </c>
      <c r="E110" s="26">
        <v>24597</v>
      </c>
      <c r="F110" s="25">
        <v>0.19</v>
      </c>
      <c r="G110" s="26">
        <f t="shared" si="12"/>
        <v>4673.43</v>
      </c>
      <c r="H110" s="26">
        <f t="shared" si="13"/>
        <v>29270.43</v>
      </c>
      <c r="I110" s="125">
        <f t="shared" si="8"/>
        <v>8.0999999999999989E-2</v>
      </c>
      <c r="J110" s="26">
        <f t="shared" si="9"/>
        <v>26589.357</v>
      </c>
      <c r="K110" s="25">
        <v>0.19</v>
      </c>
      <c r="L110" s="26">
        <f t="shared" si="10"/>
        <v>5051.9778299999998</v>
      </c>
      <c r="M110" s="26">
        <f t="shared" si="11"/>
        <v>31641.33483</v>
      </c>
    </row>
    <row r="111" spans="1:13" x14ac:dyDescent="0.2">
      <c r="A111" s="126" t="s">
        <v>1855</v>
      </c>
      <c r="B111" s="25">
        <v>109</v>
      </c>
      <c r="C111" s="25" t="s">
        <v>2040</v>
      </c>
      <c r="D111" s="25" t="s">
        <v>5</v>
      </c>
      <c r="E111" s="26">
        <v>23868</v>
      </c>
      <c r="F111" s="25">
        <v>0.19</v>
      </c>
      <c r="G111" s="26">
        <f t="shared" si="12"/>
        <v>4534.92</v>
      </c>
      <c r="H111" s="26">
        <f t="shared" si="13"/>
        <v>28402.92</v>
      </c>
      <c r="I111" s="125">
        <f t="shared" si="8"/>
        <v>8.0999999999999989E-2</v>
      </c>
      <c r="J111" s="26">
        <f t="shared" si="9"/>
        <v>25801.308000000001</v>
      </c>
      <c r="K111" s="25">
        <v>0.19</v>
      </c>
      <c r="L111" s="26">
        <f t="shared" si="10"/>
        <v>4902.2485200000001</v>
      </c>
      <c r="M111" s="26">
        <f t="shared" si="11"/>
        <v>30703.556520000002</v>
      </c>
    </row>
    <row r="112" spans="1:13" x14ac:dyDescent="0.2">
      <c r="A112" s="126" t="s">
        <v>1855</v>
      </c>
      <c r="B112" s="25">
        <v>110</v>
      </c>
      <c r="C112" s="25" t="s">
        <v>2041</v>
      </c>
      <c r="D112" s="25" t="s">
        <v>5</v>
      </c>
      <c r="E112" s="26">
        <v>44832</v>
      </c>
      <c r="F112" s="25">
        <v>0.19</v>
      </c>
      <c r="G112" s="26">
        <f t="shared" si="12"/>
        <v>8518.08</v>
      </c>
      <c r="H112" s="26">
        <f t="shared" si="13"/>
        <v>53350.080000000002</v>
      </c>
      <c r="I112" s="125">
        <f t="shared" si="8"/>
        <v>8.0999999999999989E-2</v>
      </c>
      <c r="J112" s="26">
        <f t="shared" si="9"/>
        <v>48463.392</v>
      </c>
      <c r="K112" s="25">
        <v>0.19</v>
      </c>
      <c r="L112" s="26">
        <f t="shared" si="10"/>
        <v>9208.0444800000005</v>
      </c>
      <c r="M112" s="26">
        <f t="shared" si="11"/>
        <v>57671.436480000004</v>
      </c>
    </row>
    <row r="113" spans="1:13" x14ac:dyDescent="0.2">
      <c r="A113" s="126" t="s">
        <v>1855</v>
      </c>
      <c r="B113" s="25">
        <v>111</v>
      </c>
      <c r="C113" s="25" t="s">
        <v>2042</v>
      </c>
      <c r="D113" s="25" t="s">
        <v>5</v>
      </c>
      <c r="E113" s="26">
        <v>61188</v>
      </c>
      <c r="F113" s="25">
        <v>0.19</v>
      </c>
      <c r="G113" s="26">
        <f t="shared" si="12"/>
        <v>11625.72</v>
      </c>
      <c r="H113" s="26">
        <f t="shared" si="13"/>
        <v>72813.72</v>
      </c>
      <c r="I113" s="125">
        <f t="shared" si="8"/>
        <v>8.0999999999999989E-2</v>
      </c>
      <c r="J113" s="26">
        <f t="shared" si="9"/>
        <v>66144.228000000003</v>
      </c>
      <c r="K113" s="25">
        <v>0.19</v>
      </c>
      <c r="L113" s="26">
        <f t="shared" si="10"/>
        <v>12567.403320000001</v>
      </c>
      <c r="M113" s="26">
        <f t="shared" si="11"/>
        <v>78711.63132</v>
      </c>
    </row>
    <row r="114" spans="1:13" x14ac:dyDescent="0.2">
      <c r="A114" s="126" t="s">
        <v>1855</v>
      </c>
      <c r="B114" s="25">
        <v>112</v>
      </c>
      <c r="C114" s="25" t="s">
        <v>2043</v>
      </c>
      <c r="D114" s="25" t="s">
        <v>5</v>
      </c>
      <c r="E114" s="26">
        <v>63478</v>
      </c>
      <c r="F114" s="25">
        <v>0.19</v>
      </c>
      <c r="G114" s="26">
        <f t="shared" si="12"/>
        <v>12060.82</v>
      </c>
      <c r="H114" s="26">
        <f t="shared" si="13"/>
        <v>75538.820000000007</v>
      </c>
      <c r="I114" s="125">
        <f t="shared" si="8"/>
        <v>8.0999999999999989E-2</v>
      </c>
      <c r="J114" s="26">
        <f t="shared" si="9"/>
        <v>68619.717999999993</v>
      </c>
      <c r="K114" s="25">
        <v>0.19</v>
      </c>
      <c r="L114" s="26">
        <f t="shared" si="10"/>
        <v>13037.746419999999</v>
      </c>
      <c r="M114" s="26">
        <f t="shared" si="11"/>
        <v>81657.464419999989</v>
      </c>
    </row>
    <row r="115" spans="1:13" x14ac:dyDescent="0.2">
      <c r="A115" s="126" t="s">
        <v>1855</v>
      </c>
      <c r="B115" s="25">
        <v>113</v>
      </c>
      <c r="C115" s="25" t="s">
        <v>2044</v>
      </c>
      <c r="D115" s="25" t="s">
        <v>2053</v>
      </c>
      <c r="E115" s="26">
        <v>46784</v>
      </c>
      <c r="F115" s="25">
        <v>0.19</v>
      </c>
      <c r="G115" s="26">
        <f t="shared" si="12"/>
        <v>8888.9600000000009</v>
      </c>
      <c r="H115" s="26">
        <f t="shared" si="13"/>
        <v>55672.959999999999</v>
      </c>
      <c r="I115" s="125">
        <f t="shared" si="8"/>
        <v>8.0999999999999989E-2</v>
      </c>
      <c r="J115" s="26">
        <f t="shared" si="9"/>
        <v>50573.504000000001</v>
      </c>
      <c r="K115" s="25">
        <v>0.19</v>
      </c>
      <c r="L115" s="26">
        <f t="shared" si="10"/>
        <v>9608.965760000001</v>
      </c>
      <c r="M115" s="26">
        <f t="shared" si="11"/>
        <v>60182.46976</v>
      </c>
    </row>
    <row r="116" spans="1:13" x14ac:dyDescent="0.2">
      <c r="A116" s="126" t="s">
        <v>1855</v>
      </c>
      <c r="B116" s="25">
        <v>114</v>
      </c>
      <c r="C116" s="25" t="s">
        <v>2045</v>
      </c>
      <c r="D116" s="25" t="s">
        <v>5</v>
      </c>
      <c r="E116" s="26">
        <v>46180</v>
      </c>
      <c r="F116" s="25">
        <v>0.19</v>
      </c>
      <c r="G116" s="26">
        <f t="shared" si="12"/>
        <v>8774.2000000000007</v>
      </c>
      <c r="H116" s="26">
        <f t="shared" si="13"/>
        <v>54954.2</v>
      </c>
      <c r="I116" s="125">
        <f t="shared" si="8"/>
        <v>8.0999999999999989E-2</v>
      </c>
      <c r="J116" s="26">
        <f t="shared" si="9"/>
        <v>49920.58</v>
      </c>
      <c r="K116" s="25">
        <v>0.19</v>
      </c>
      <c r="L116" s="26">
        <f t="shared" si="10"/>
        <v>9484.9102000000003</v>
      </c>
      <c r="M116" s="26">
        <f t="shared" si="11"/>
        <v>59405.4902</v>
      </c>
    </row>
    <row r="117" spans="1:13" x14ac:dyDescent="0.2">
      <c r="A117" s="126" t="s">
        <v>1855</v>
      </c>
      <c r="B117" s="25">
        <v>115</v>
      </c>
      <c r="C117" s="25" t="s">
        <v>2046</v>
      </c>
      <c r="D117" s="25" t="s">
        <v>5</v>
      </c>
      <c r="E117" s="26">
        <v>46180</v>
      </c>
      <c r="F117" s="25">
        <v>0.19</v>
      </c>
      <c r="G117" s="26">
        <f t="shared" si="12"/>
        <v>8774.2000000000007</v>
      </c>
      <c r="H117" s="26">
        <f t="shared" si="13"/>
        <v>54954.2</v>
      </c>
      <c r="I117" s="125">
        <f t="shared" si="8"/>
        <v>8.0999999999999989E-2</v>
      </c>
      <c r="J117" s="26">
        <f t="shared" si="9"/>
        <v>49920.58</v>
      </c>
      <c r="K117" s="25">
        <v>0.19</v>
      </c>
      <c r="L117" s="26">
        <f t="shared" si="10"/>
        <v>9484.9102000000003</v>
      </c>
      <c r="M117" s="26">
        <f t="shared" si="11"/>
        <v>59405.4902</v>
      </c>
    </row>
    <row r="118" spans="1:13" x14ac:dyDescent="0.2">
      <c r="A118" s="126" t="s">
        <v>1855</v>
      </c>
      <c r="B118" s="25">
        <v>116</v>
      </c>
      <c r="C118" s="25" t="s">
        <v>2047</v>
      </c>
      <c r="D118" s="25" t="s">
        <v>5</v>
      </c>
      <c r="E118" s="26">
        <v>46180</v>
      </c>
      <c r="F118" s="25">
        <v>0.19</v>
      </c>
      <c r="G118" s="26">
        <f t="shared" si="12"/>
        <v>8774.2000000000007</v>
      </c>
      <c r="H118" s="26">
        <f t="shared" si="13"/>
        <v>54954.2</v>
      </c>
      <c r="I118" s="125">
        <f t="shared" si="8"/>
        <v>8.0999999999999989E-2</v>
      </c>
      <c r="J118" s="26">
        <f t="shared" si="9"/>
        <v>49920.58</v>
      </c>
      <c r="K118" s="25">
        <v>0.19</v>
      </c>
      <c r="L118" s="26">
        <f t="shared" si="10"/>
        <v>9484.9102000000003</v>
      </c>
      <c r="M118" s="26">
        <f t="shared" si="11"/>
        <v>59405.4902</v>
      </c>
    </row>
    <row r="119" spans="1:13" x14ac:dyDescent="0.2">
      <c r="A119" s="126" t="s">
        <v>1855</v>
      </c>
      <c r="B119" s="25">
        <v>117</v>
      </c>
      <c r="C119" s="25" t="s">
        <v>2048</v>
      </c>
      <c r="D119" s="25" t="s">
        <v>2053</v>
      </c>
      <c r="E119" s="26">
        <v>411909</v>
      </c>
      <c r="F119" s="25">
        <v>0.19</v>
      </c>
      <c r="G119" s="26">
        <f t="shared" si="12"/>
        <v>78262.710000000006</v>
      </c>
      <c r="H119" s="26">
        <f t="shared" si="13"/>
        <v>490171.71</v>
      </c>
      <c r="I119" s="125">
        <f t="shared" si="8"/>
        <v>8.0999999999999989E-2</v>
      </c>
      <c r="J119" s="26">
        <f t="shared" si="9"/>
        <v>445273.62900000002</v>
      </c>
      <c r="K119" s="25">
        <v>0.19</v>
      </c>
      <c r="L119" s="26">
        <f t="shared" si="10"/>
        <v>84601.989509999999</v>
      </c>
      <c r="M119" s="26">
        <f t="shared" si="11"/>
        <v>529875.61851000006</v>
      </c>
    </row>
    <row r="120" spans="1:13" x14ac:dyDescent="0.2">
      <c r="A120" s="126" t="s">
        <v>1855</v>
      </c>
      <c r="B120" s="25">
        <v>118</v>
      </c>
      <c r="C120" s="25" t="s">
        <v>2049</v>
      </c>
      <c r="D120" s="25" t="s">
        <v>2053</v>
      </c>
      <c r="E120" s="26">
        <v>696187</v>
      </c>
      <c r="F120" s="25">
        <v>0.19</v>
      </c>
      <c r="G120" s="26">
        <f t="shared" si="12"/>
        <v>132275.53</v>
      </c>
      <c r="H120" s="26">
        <f t="shared" si="13"/>
        <v>828462.53</v>
      </c>
      <c r="I120" s="125">
        <f t="shared" si="8"/>
        <v>8.0999999999999989E-2</v>
      </c>
      <c r="J120" s="26">
        <f t="shared" si="9"/>
        <v>752578.147</v>
      </c>
      <c r="K120" s="25">
        <v>0.19</v>
      </c>
      <c r="L120" s="26">
        <f t="shared" si="10"/>
        <v>142989.84792999999</v>
      </c>
      <c r="M120" s="26">
        <f t="shared" si="11"/>
        <v>895567.99493000004</v>
      </c>
    </row>
  </sheetData>
  <sheetProtection algorithmName="SHA-512" hashValue="SSHy2T9dRD1nxlHzpGaOvvYFv89/0CKGm1zvsO8QSrqNkrDYTh/X6InaSVxCG4o1kNViDuiUkpnH2d9lijf/Rg==" saltValue="wlqHNBSgeZFKdlYrLJ2nSQ==" spinCount="100000" sheet="1" selectLockedCells="1" selectUnlockedCells="1"/>
  <autoFilter ref="C2:C120" xr:uid="{F4391DFF-4E57-425C-9492-5A5A6C160069}"/>
  <mergeCells count="1">
    <mergeCell ref="B2:M2"/>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E605F-5D3E-46D7-B2B4-38FD3C993318}">
  <dimension ref="B2:K44"/>
  <sheetViews>
    <sheetView zoomScale="117" workbookViewId="0">
      <selection sqref="A1:XFD1048576"/>
    </sheetView>
  </sheetViews>
  <sheetFormatPr baseColWidth="10" defaultRowHeight="12" x14ac:dyDescent="0.2"/>
  <cols>
    <col min="1" max="1" width="6.85546875" style="27" customWidth="1"/>
    <col min="2" max="2" width="11.42578125" style="27"/>
    <col min="3" max="3" width="57.85546875" style="27" customWidth="1"/>
    <col min="4" max="4" width="22.42578125" style="27" customWidth="1"/>
    <col min="5" max="5" width="14.5703125" style="27" customWidth="1"/>
    <col min="6" max="6" width="0" style="27" hidden="1" customWidth="1"/>
    <col min="7" max="10" width="14.5703125" style="27" customWidth="1"/>
    <col min="11" max="11" width="11.42578125" style="131"/>
    <col min="12" max="16384" width="11.42578125" style="27"/>
  </cols>
  <sheetData>
    <row r="2" spans="2:10" x14ac:dyDescent="0.2">
      <c r="B2" s="184" t="s">
        <v>1937</v>
      </c>
      <c r="C2" s="184"/>
      <c r="D2" s="184"/>
      <c r="E2" s="184"/>
    </row>
    <row r="3" spans="2:10" ht="36" x14ac:dyDescent="0.2">
      <c r="B3" s="189" t="s">
        <v>1543</v>
      </c>
      <c r="C3" s="189" t="s">
        <v>1544</v>
      </c>
      <c r="D3" s="190" t="s">
        <v>0</v>
      </c>
      <c r="E3" s="129" t="s">
        <v>2822</v>
      </c>
      <c r="F3" s="130" t="s">
        <v>2819</v>
      </c>
      <c r="G3" s="130" t="s">
        <v>1546</v>
      </c>
      <c r="H3" s="130" t="s">
        <v>2820</v>
      </c>
      <c r="I3" s="130" t="s">
        <v>1564</v>
      </c>
      <c r="J3" s="130" t="s">
        <v>2829</v>
      </c>
    </row>
    <row r="4" spans="2:10" x14ac:dyDescent="0.2">
      <c r="B4" s="28">
        <v>1</v>
      </c>
      <c r="C4" s="30" t="s">
        <v>2677</v>
      </c>
      <c r="D4" s="28" t="s">
        <v>53</v>
      </c>
      <c r="E4" s="31">
        <v>944373</v>
      </c>
      <c r="G4" s="29">
        <v>793590.7563025211</v>
      </c>
      <c r="H4" s="132">
        <v>0.19</v>
      </c>
      <c r="I4" s="31">
        <f>+H4*G4</f>
        <v>150782.24369747902</v>
      </c>
      <c r="J4" s="31">
        <f>+G4+I4</f>
        <v>944373.00000000012</v>
      </c>
    </row>
    <row r="5" spans="2:10" x14ac:dyDescent="0.2">
      <c r="B5" s="28">
        <v>2</v>
      </c>
      <c r="C5" s="30" t="s">
        <v>2678</v>
      </c>
      <c r="D5" s="28" t="s">
        <v>53</v>
      </c>
      <c r="E5" s="31">
        <v>1684080</v>
      </c>
      <c r="G5" s="29">
        <v>1415193.2773109244</v>
      </c>
      <c r="H5" s="132">
        <v>0.19</v>
      </c>
      <c r="I5" s="31">
        <f t="shared" ref="I5:I8" si="0">+H5*G5</f>
        <v>268886.72268907563</v>
      </c>
      <c r="J5" s="31">
        <f t="shared" ref="J5:J8" si="1">+G5+I5</f>
        <v>1684080</v>
      </c>
    </row>
    <row r="6" spans="2:10" x14ac:dyDescent="0.2">
      <c r="B6" s="28">
        <v>3</v>
      </c>
      <c r="C6" s="30" t="s">
        <v>2679</v>
      </c>
      <c r="D6" s="28" t="s">
        <v>53</v>
      </c>
      <c r="E6" s="31">
        <v>2485595</v>
      </c>
      <c r="G6" s="29">
        <v>2088735.2941176472</v>
      </c>
      <c r="H6" s="132">
        <v>0.19</v>
      </c>
      <c r="I6" s="31">
        <f t="shared" si="0"/>
        <v>396859.70588235295</v>
      </c>
      <c r="J6" s="31">
        <f t="shared" si="1"/>
        <v>2485595</v>
      </c>
    </row>
    <row r="7" spans="2:10" x14ac:dyDescent="0.2">
      <c r="B7" s="28">
        <v>4</v>
      </c>
      <c r="C7" s="30" t="s">
        <v>2680</v>
      </c>
      <c r="D7" s="28" t="s">
        <v>53</v>
      </c>
      <c r="E7" s="31">
        <v>3581430</v>
      </c>
      <c r="G7" s="29">
        <v>3009605.042016807</v>
      </c>
      <c r="H7" s="132">
        <v>0.19</v>
      </c>
      <c r="I7" s="31">
        <f t="shared" si="0"/>
        <v>571824.95798319334</v>
      </c>
      <c r="J7" s="31">
        <f t="shared" si="1"/>
        <v>3581430.0000000005</v>
      </c>
    </row>
    <row r="8" spans="2:10" x14ac:dyDescent="0.2">
      <c r="B8" s="28">
        <v>5</v>
      </c>
      <c r="C8" s="30" t="s">
        <v>2681</v>
      </c>
      <c r="D8" s="28" t="s">
        <v>53</v>
      </c>
      <c r="E8" s="31">
        <v>1803593</v>
      </c>
      <c r="G8" s="29">
        <v>1515624.3697478992</v>
      </c>
      <c r="H8" s="132">
        <v>0.19</v>
      </c>
      <c r="I8" s="31">
        <f t="shared" si="0"/>
        <v>287968.63025210088</v>
      </c>
      <c r="J8" s="31">
        <f t="shared" si="1"/>
        <v>1803593</v>
      </c>
    </row>
    <row r="9" spans="2:10" x14ac:dyDescent="0.2">
      <c r="B9" s="28">
        <v>6</v>
      </c>
      <c r="C9" s="30" t="s">
        <v>2682</v>
      </c>
      <c r="D9" s="28" t="s">
        <v>53</v>
      </c>
      <c r="E9" s="31">
        <v>2625160</v>
      </c>
      <c r="G9" s="29">
        <v>2206016.806722689</v>
      </c>
      <c r="H9" s="132">
        <v>0.19</v>
      </c>
      <c r="I9" s="31">
        <f t="shared" ref="I9:I44" si="2">+H9*G9</f>
        <v>419143.19327731093</v>
      </c>
      <c r="J9" s="31">
        <f t="shared" ref="J9:J44" si="3">+G9+I9</f>
        <v>2625160</v>
      </c>
    </row>
    <row r="10" spans="2:10" x14ac:dyDescent="0.2">
      <c r="B10" s="28">
        <v>7</v>
      </c>
      <c r="C10" s="30" t="s">
        <v>2683</v>
      </c>
      <c r="D10" s="28" t="s">
        <v>53</v>
      </c>
      <c r="E10" s="31">
        <v>3733812</v>
      </c>
      <c r="G10" s="29">
        <v>3137657.1428571432</v>
      </c>
      <c r="H10" s="132">
        <v>0.19</v>
      </c>
      <c r="I10" s="31">
        <f t="shared" si="2"/>
        <v>596154.85714285716</v>
      </c>
      <c r="J10" s="31">
        <f t="shared" si="3"/>
        <v>3733812.0000000005</v>
      </c>
    </row>
    <row r="11" spans="2:10" x14ac:dyDescent="0.2">
      <c r="B11" s="28">
        <v>8</v>
      </c>
      <c r="C11" s="30" t="s">
        <v>2684</v>
      </c>
      <c r="D11" s="28" t="s">
        <v>53</v>
      </c>
      <c r="E11" s="31">
        <v>4552000</v>
      </c>
      <c r="G11" s="29">
        <v>3825210.0840336136</v>
      </c>
      <c r="H11" s="132">
        <v>0.19</v>
      </c>
      <c r="I11" s="31">
        <f t="shared" si="2"/>
        <v>726789.91596638656</v>
      </c>
      <c r="J11" s="31">
        <f t="shared" si="3"/>
        <v>4552000</v>
      </c>
    </row>
    <row r="12" spans="2:10" x14ac:dyDescent="0.2">
      <c r="B12" s="28">
        <v>9</v>
      </c>
      <c r="C12" s="30" t="s">
        <v>2685</v>
      </c>
      <c r="D12" s="28" t="s">
        <v>53</v>
      </c>
      <c r="E12" s="31">
        <v>885493</v>
      </c>
      <c r="G12" s="29">
        <v>744111.76470588241</v>
      </c>
      <c r="H12" s="132">
        <v>0.19</v>
      </c>
      <c r="I12" s="31">
        <f t="shared" si="2"/>
        <v>141381.23529411765</v>
      </c>
      <c r="J12" s="31">
        <f t="shared" si="3"/>
        <v>885493</v>
      </c>
    </row>
    <row r="13" spans="2:10" x14ac:dyDescent="0.2">
      <c r="B13" s="28">
        <v>10</v>
      </c>
      <c r="C13" s="30" t="s">
        <v>2686</v>
      </c>
      <c r="D13" s="28" t="s">
        <v>53</v>
      </c>
      <c r="E13" s="31">
        <v>1330872</v>
      </c>
      <c r="G13" s="29">
        <v>1118379.8319327731</v>
      </c>
      <c r="H13" s="132">
        <v>0.19</v>
      </c>
      <c r="I13" s="31">
        <f t="shared" si="2"/>
        <v>212492.16806722688</v>
      </c>
      <c r="J13" s="31">
        <f t="shared" si="3"/>
        <v>1330872</v>
      </c>
    </row>
    <row r="14" spans="2:10" x14ac:dyDescent="0.2">
      <c r="B14" s="28">
        <v>11</v>
      </c>
      <c r="C14" s="30" t="s">
        <v>2687</v>
      </c>
      <c r="D14" s="28" t="s">
        <v>5</v>
      </c>
      <c r="E14" s="32">
        <v>4208000</v>
      </c>
      <c r="G14" s="29">
        <v>3536134.4537815126</v>
      </c>
      <c r="H14" s="132">
        <v>0.19</v>
      </c>
      <c r="I14" s="31">
        <f t="shared" si="2"/>
        <v>671865.54621848743</v>
      </c>
      <c r="J14" s="31">
        <f t="shared" si="3"/>
        <v>4208000</v>
      </c>
    </row>
    <row r="15" spans="2:10" x14ac:dyDescent="0.2">
      <c r="B15" s="28">
        <v>12</v>
      </c>
      <c r="C15" s="30" t="s">
        <v>2688</v>
      </c>
      <c r="D15" s="28" t="s">
        <v>5</v>
      </c>
      <c r="E15" s="32">
        <v>6838000</v>
      </c>
      <c r="G15" s="29">
        <v>5746218.4873949578</v>
      </c>
      <c r="H15" s="132">
        <v>0.19</v>
      </c>
      <c r="I15" s="31">
        <f t="shared" si="2"/>
        <v>1091781.512605042</v>
      </c>
      <c r="J15" s="31">
        <f t="shared" si="3"/>
        <v>6838000</v>
      </c>
    </row>
    <row r="16" spans="2:10" x14ac:dyDescent="0.2">
      <c r="B16" s="28">
        <v>13</v>
      </c>
      <c r="C16" s="30" t="s">
        <v>2689</v>
      </c>
      <c r="D16" s="28" t="s">
        <v>5</v>
      </c>
      <c r="E16" s="32">
        <v>2472200</v>
      </c>
      <c r="G16" s="29">
        <v>2077478.9915966387</v>
      </c>
      <c r="H16" s="132">
        <v>0.19</v>
      </c>
      <c r="I16" s="31">
        <f t="shared" si="2"/>
        <v>394721.00840336137</v>
      </c>
      <c r="J16" s="31">
        <f t="shared" si="3"/>
        <v>2472200</v>
      </c>
    </row>
    <row r="17" spans="2:10" x14ac:dyDescent="0.2">
      <c r="B17" s="28">
        <v>14</v>
      </c>
      <c r="C17" s="30" t="s">
        <v>2690</v>
      </c>
      <c r="D17" s="28" t="s">
        <v>5</v>
      </c>
      <c r="E17" s="32">
        <v>11046000</v>
      </c>
      <c r="G17" s="29">
        <v>9282352.9411764704</v>
      </c>
      <c r="H17" s="132">
        <v>0.19</v>
      </c>
      <c r="I17" s="31">
        <f t="shared" si="2"/>
        <v>1763647.0588235294</v>
      </c>
      <c r="J17" s="31">
        <f t="shared" si="3"/>
        <v>11046000</v>
      </c>
    </row>
    <row r="18" spans="2:10" x14ac:dyDescent="0.2">
      <c r="B18" s="28">
        <v>15</v>
      </c>
      <c r="C18" s="30" t="s">
        <v>2691</v>
      </c>
      <c r="D18" s="28" t="s">
        <v>5</v>
      </c>
      <c r="E18" s="32">
        <v>15780000</v>
      </c>
      <c r="G18" s="29">
        <v>13260504.201680673</v>
      </c>
      <c r="H18" s="132">
        <v>0.19</v>
      </c>
      <c r="I18" s="31">
        <f t="shared" si="2"/>
        <v>2519495.7983193281</v>
      </c>
      <c r="J18" s="31">
        <f t="shared" si="3"/>
        <v>15780000.000000002</v>
      </c>
    </row>
    <row r="19" spans="2:10" ht="12.75" thickBot="1" x14ac:dyDescent="0.25">
      <c r="B19" s="28">
        <v>16</v>
      </c>
      <c r="C19" s="30" t="s">
        <v>2692</v>
      </c>
      <c r="D19" s="28" t="s">
        <v>5</v>
      </c>
      <c r="E19" s="32">
        <v>1683200</v>
      </c>
      <c r="G19" s="29">
        <v>1414453.781512605</v>
      </c>
      <c r="H19" s="132">
        <v>0.19</v>
      </c>
      <c r="I19" s="31">
        <f t="shared" si="2"/>
        <v>268746.21848739497</v>
      </c>
      <c r="J19" s="31">
        <f t="shared" si="3"/>
        <v>1683200</v>
      </c>
    </row>
    <row r="20" spans="2:10" ht="12.75" thickBot="1" x14ac:dyDescent="0.25">
      <c r="B20" s="28">
        <v>17</v>
      </c>
      <c r="C20" s="33" t="s">
        <v>945</v>
      </c>
      <c r="D20" s="33" t="s">
        <v>63</v>
      </c>
      <c r="E20" s="34">
        <v>228894</v>
      </c>
      <c r="G20" s="29">
        <v>192347.89915966388</v>
      </c>
      <c r="H20" s="132">
        <v>0.19</v>
      </c>
      <c r="I20" s="31">
        <f t="shared" si="2"/>
        <v>36546.100840336141</v>
      </c>
      <c r="J20" s="31">
        <f t="shared" si="3"/>
        <v>228894.00000000003</v>
      </c>
    </row>
    <row r="21" spans="2:10" ht="12.75" thickBot="1" x14ac:dyDescent="0.25">
      <c r="B21" s="28">
        <v>18</v>
      </c>
      <c r="C21" s="35" t="s">
        <v>947</v>
      </c>
      <c r="D21" s="35" t="s">
        <v>63</v>
      </c>
      <c r="E21" s="36">
        <v>247145</v>
      </c>
      <c r="G21" s="29">
        <v>207684.87394957984</v>
      </c>
      <c r="H21" s="132">
        <v>0.19</v>
      </c>
      <c r="I21" s="31">
        <f t="shared" si="2"/>
        <v>39460.126050420171</v>
      </c>
      <c r="J21" s="31">
        <f t="shared" si="3"/>
        <v>247145</v>
      </c>
    </row>
    <row r="22" spans="2:10" ht="12.75" thickBot="1" x14ac:dyDescent="0.25">
      <c r="B22" s="28">
        <v>19</v>
      </c>
      <c r="C22" s="35" t="s">
        <v>949</v>
      </c>
      <c r="D22" s="35" t="s">
        <v>63</v>
      </c>
      <c r="E22" s="36">
        <v>387873</v>
      </c>
      <c r="G22" s="29">
        <v>325943.69747899158</v>
      </c>
      <c r="H22" s="132">
        <v>0.19</v>
      </c>
      <c r="I22" s="31">
        <f t="shared" si="2"/>
        <v>61929.302521008402</v>
      </c>
      <c r="J22" s="31">
        <f t="shared" si="3"/>
        <v>387873</v>
      </c>
    </row>
    <row r="23" spans="2:10" ht="12.75" thickBot="1" x14ac:dyDescent="0.25">
      <c r="B23" s="28">
        <v>21</v>
      </c>
      <c r="C23" s="35" t="s">
        <v>953</v>
      </c>
      <c r="D23" s="35" t="s">
        <v>63</v>
      </c>
      <c r="E23" s="36">
        <v>780564</v>
      </c>
      <c r="G23" s="29">
        <v>655936.13445378153</v>
      </c>
      <c r="H23" s="132">
        <v>0.19</v>
      </c>
      <c r="I23" s="31">
        <f t="shared" si="2"/>
        <v>124627.8655462185</v>
      </c>
      <c r="J23" s="31">
        <f t="shared" si="3"/>
        <v>780564</v>
      </c>
    </row>
    <row r="24" spans="2:10" ht="12.75" thickBot="1" x14ac:dyDescent="0.25">
      <c r="B24" s="28">
        <v>22</v>
      </c>
      <c r="C24" s="35" t="s">
        <v>955</v>
      </c>
      <c r="D24" s="35" t="s">
        <v>63</v>
      </c>
      <c r="E24" s="36">
        <v>781615</v>
      </c>
      <c r="G24" s="29">
        <v>656819.32773109246</v>
      </c>
      <c r="H24" s="132">
        <v>0.19</v>
      </c>
      <c r="I24" s="31">
        <f t="shared" si="2"/>
        <v>124795.67226890757</v>
      </c>
      <c r="J24" s="31">
        <f t="shared" si="3"/>
        <v>781615</v>
      </c>
    </row>
    <row r="25" spans="2:10" ht="12.75" thickBot="1" x14ac:dyDescent="0.25">
      <c r="B25" s="28">
        <v>23</v>
      </c>
      <c r="C25" s="35" t="s">
        <v>957</v>
      </c>
      <c r="D25" s="35" t="s">
        <v>63</v>
      </c>
      <c r="E25" s="36">
        <v>866376</v>
      </c>
      <c r="G25" s="29">
        <v>728047.0588235294</v>
      </c>
      <c r="H25" s="132">
        <v>0.19</v>
      </c>
      <c r="I25" s="31">
        <f t="shared" si="2"/>
        <v>138328.94117647057</v>
      </c>
      <c r="J25" s="31">
        <f t="shared" si="3"/>
        <v>866376</v>
      </c>
    </row>
    <row r="26" spans="2:10" ht="12.75" thickBot="1" x14ac:dyDescent="0.25">
      <c r="B26" s="28">
        <v>24</v>
      </c>
      <c r="C26" s="35" t="s">
        <v>959</v>
      </c>
      <c r="D26" s="35" t="s">
        <v>63</v>
      </c>
      <c r="E26" s="36">
        <v>448751</v>
      </c>
      <c r="G26" s="29">
        <v>377101.68067226891</v>
      </c>
      <c r="H26" s="132">
        <v>0.19</v>
      </c>
      <c r="I26" s="31">
        <f t="shared" si="2"/>
        <v>71649.319327731093</v>
      </c>
      <c r="J26" s="31">
        <f t="shared" si="3"/>
        <v>448751</v>
      </c>
    </row>
    <row r="27" spans="2:10" ht="12.75" thickBot="1" x14ac:dyDescent="0.25">
      <c r="B27" s="28">
        <v>25</v>
      </c>
      <c r="C27" s="35" t="s">
        <v>961</v>
      </c>
      <c r="D27" s="35" t="s">
        <v>63</v>
      </c>
      <c r="E27" s="36">
        <v>587929</v>
      </c>
      <c r="G27" s="29">
        <v>494057.98319327732</v>
      </c>
      <c r="H27" s="132">
        <v>0.19</v>
      </c>
      <c r="I27" s="31">
        <f t="shared" si="2"/>
        <v>93871.016806722691</v>
      </c>
      <c r="J27" s="31">
        <f t="shared" si="3"/>
        <v>587929</v>
      </c>
    </row>
    <row r="28" spans="2:10" ht="12.75" thickBot="1" x14ac:dyDescent="0.25">
      <c r="B28" s="28">
        <v>26</v>
      </c>
      <c r="C28" s="35" t="s">
        <v>963</v>
      </c>
      <c r="D28" s="35" t="s">
        <v>63</v>
      </c>
      <c r="E28" s="36">
        <v>712164</v>
      </c>
      <c r="G28" s="29">
        <v>598457.14285714284</v>
      </c>
      <c r="H28" s="132">
        <v>0.19</v>
      </c>
      <c r="I28" s="31">
        <f t="shared" si="2"/>
        <v>113706.85714285714</v>
      </c>
      <c r="J28" s="31">
        <f t="shared" si="3"/>
        <v>712164</v>
      </c>
    </row>
    <row r="29" spans="2:10" ht="12.75" thickBot="1" x14ac:dyDescent="0.25">
      <c r="B29" s="28">
        <v>27</v>
      </c>
      <c r="C29" s="35" t="s">
        <v>965</v>
      </c>
      <c r="D29" s="35" t="s">
        <v>63</v>
      </c>
      <c r="E29" s="36">
        <v>862837</v>
      </c>
      <c r="G29" s="29">
        <v>725073.10924369749</v>
      </c>
      <c r="H29" s="132">
        <v>0.19</v>
      </c>
      <c r="I29" s="31">
        <f t="shared" si="2"/>
        <v>137763.89075630251</v>
      </c>
      <c r="J29" s="31">
        <f t="shared" si="3"/>
        <v>862837</v>
      </c>
    </row>
    <row r="30" spans="2:10" ht="12.75" thickBot="1" x14ac:dyDescent="0.25">
      <c r="B30" s="28">
        <v>28</v>
      </c>
      <c r="C30" s="35" t="s">
        <v>976</v>
      </c>
      <c r="D30" s="35" t="s">
        <v>63</v>
      </c>
      <c r="E30" s="36">
        <v>534890</v>
      </c>
      <c r="G30" s="29">
        <v>449487.39495798323</v>
      </c>
      <c r="H30" s="132">
        <v>0.19</v>
      </c>
      <c r="I30" s="31">
        <f t="shared" si="2"/>
        <v>85402.605042016818</v>
      </c>
      <c r="J30" s="31">
        <f t="shared" si="3"/>
        <v>534890</v>
      </c>
    </row>
    <row r="31" spans="2:10" ht="12.75" thickBot="1" x14ac:dyDescent="0.25">
      <c r="B31" s="28">
        <v>29</v>
      </c>
      <c r="C31" s="35" t="s">
        <v>978</v>
      </c>
      <c r="D31" s="35" t="s">
        <v>63</v>
      </c>
      <c r="E31" s="36">
        <v>750596</v>
      </c>
      <c r="G31" s="29">
        <v>630752.9411764706</v>
      </c>
      <c r="H31" s="132">
        <v>0.19</v>
      </c>
      <c r="I31" s="31">
        <f t="shared" si="2"/>
        <v>119843.05882352941</v>
      </c>
      <c r="J31" s="31">
        <f t="shared" si="3"/>
        <v>750596</v>
      </c>
    </row>
    <row r="32" spans="2:10" ht="12.75" thickBot="1" x14ac:dyDescent="0.25">
      <c r="B32" s="28">
        <v>30</v>
      </c>
      <c r="C32" s="35" t="s">
        <v>980</v>
      </c>
      <c r="D32" s="35" t="s">
        <v>63</v>
      </c>
      <c r="E32" s="36">
        <v>700319</v>
      </c>
      <c r="G32" s="29">
        <v>588503.36134453781</v>
      </c>
      <c r="H32" s="132">
        <v>0.19</v>
      </c>
      <c r="I32" s="31">
        <f t="shared" si="2"/>
        <v>111815.63865546219</v>
      </c>
      <c r="J32" s="31">
        <f t="shared" si="3"/>
        <v>700319</v>
      </c>
    </row>
    <row r="33" spans="2:10" ht="12.75" thickBot="1" x14ac:dyDescent="0.25">
      <c r="B33" s="28">
        <v>31</v>
      </c>
      <c r="C33" s="35" t="s">
        <v>982</v>
      </c>
      <c r="D33" s="35" t="s">
        <v>63</v>
      </c>
      <c r="E33" s="36">
        <v>1439325</v>
      </c>
      <c r="G33" s="29">
        <v>1209516.8067226892</v>
      </c>
      <c r="H33" s="132">
        <v>0.19</v>
      </c>
      <c r="I33" s="31">
        <f t="shared" si="2"/>
        <v>229808.19327731096</v>
      </c>
      <c r="J33" s="31">
        <f t="shared" si="3"/>
        <v>1439325.0000000002</v>
      </c>
    </row>
    <row r="34" spans="2:10" ht="12.75" thickBot="1" x14ac:dyDescent="0.25">
      <c r="B34" s="28">
        <v>32</v>
      </c>
      <c r="C34" s="35" t="s">
        <v>984</v>
      </c>
      <c r="D34" s="35" t="s">
        <v>63</v>
      </c>
      <c r="E34" s="36">
        <v>2012359</v>
      </c>
      <c r="G34" s="29">
        <v>1691057.9831932774</v>
      </c>
      <c r="H34" s="132">
        <v>0.19</v>
      </c>
      <c r="I34" s="31">
        <f t="shared" si="2"/>
        <v>321301.01680672274</v>
      </c>
      <c r="J34" s="31">
        <f t="shared" si="3"/>
        <v>2012359</v>
      </c>
    </row>
    <row r="35" spans="2:10" ht="12.75" thickBot="1" x14ac:dyDescent="0.25">
      <c r="B35" s="28">
        <v>33</v>
      </c>
      <c r="C35" s="37" t="s">
        <v>2830</v>
      </c>
      <c r="D35" s="38" t="s">
        <v>63</v>
      </c>
      <c r="E35" s="39">
        <v>3250486</v>
      </c>
      <c r="G35" s="29">
        <v>2731500.8403361347</v>
      </c>
      <c r="H35" s="132">
        <v>0.19</v>
      </c>
      <c r="I35" s="31">
        <f t="shared" si="2"/>
        <v>518985.15966386558</v>
      </c>
      <c r="J35" s="31">
        <f t="shared" si="3"/>
        <v>3250486</v>
      </c>
    </row>
    <row r="36" spans="2:10" x14ac:dyDescent="0.2">
      <c r="B36" s="28">
        <v>35</v>
      </c>
      <c r="C36" s="37" t="s">
        <v>2831</v>
      </c>
      <c r="D36" s="38" t="s">
        <v>595</v>
      </c>
      <c r="E36" s="39">
        <v>435373</v>
      </c>
      <c r="G36" s="29">
        <v>365859.66386554623</v>
      </c>
      <c r="H36" s="132">
        <v>0.19</v>
      </c>
      <c r="I36" s="31">
        <f t="shared" si="2"/>
        <v>69513.336134453784</v>
      </c>
      <c r="J36" s="31">
        <f t="shared" si="3"/>
        <v>435373</v>
      </c>
    </row>
    <row r="37" spans="2:10" ht="12.75" thickBot="1" x14ac:dyDescent="0.25">
      <c r="B37" s="28">
        <v>37</v>
      </c>
      <c r="C37" s="35" t="s">
        <v>990</v>
      </c>
      <c r="D37" s="35" t="s">
        <v>595</v>
      </c>
      <c r="E37" s="36">
        <v>399046</v>
      </c>
      <c r="G37" s="29">
        <v>335332.77310924372</v>
      </c>
      <c r="H37" s="132">
        <v>0.19</v>
      </c>
      <c r="I37" s="31">
        <f t="shared" si="2"/>
        <v>63713.226890756305</v>
      </c>
      <c r="J37" s="31">
        <f t="shared" si="3"/>
        <v>399046</v>
      </c>
    </row>
    <row r="38" spans="2:10" x14ac:dyDescent="0.2">
      <c r="B38" s="28">
        <v>38</v>
      </c>
      <c r="C38" s="37" t="s">
        <v>2832</v>
      </c>
      <c r="D38" s="38" t="s">
        <v>595</v>
      </c>
      <c r="E38" s="39">
        <v>376412</v>
      </c>
      <c r="G38" s="29">
        <v>316312.60504201683</v>
      </c>
      <c r="H38" s="132">
        <v>0.19</v>
      </c>
      <c r="I38" s="31">
        <f t="shared" si="2"/>
        <v>60099.394957983197</v>
      </c>
      <c r="J38" s="31">
        <f t="shared" si="3"/>
        <v>376412</v>
      </c>
    </row>
    <row r="39" spans="2:10" ht="12.75" thickBot="1" x14ac:dyDescent="0.25">
      <c r="B39" s="28">
        <v>40</v>
      </c>
      <c r="C39" s="35" t="s">
        <v>1475</v>
      </c>
      <c r="D39" s="35" t="s">
        <v>5</v>
      </c>
      <c r="E39" s="40">
        <v>5007520</v>
      </c>
      <c r="G39" s="29">
        <v>4208000</v>
      </c>
      <c r="H39" s="132">
        <v>0.19</v>
      </c>
      <c r="I39" s="31">
        <f t="shared" si="2"/>
        <v>799520</v>
      </c>
      <c r="J39" s="31">
        <f t="shared" si="3"/>
        <v>5007520</v>
      </c>
    </row>
    <row r="40" spans="2:10" ht="12.75" thickBot="1" x14ac:dyDescent="0.25">
      <c r="B40" s="28">
        <v>41</v>
      </c>
      <c r="C40" s="35" t="s">
        <v>1476</v>
      </c>
      <c r="D40" s="35" t="s">
        <v>5</v>
      </c>
      <c r="E40" s="40">
        <v>6469800</v>
      </c>
      <c r="G40" s="29">
        <v>5436806.7226890763</v>
      </c>
      <c r="H40" s="132">
        <v>0.19</v>
      </c>
      <c r="I40" s="31">
        <f t="shared" si="2"/>
        <v>1032993.2773109245</v>
      </c>
      <c r="J40" s="31">
        <f t="shared" si="3"/>
        <v>6469800.0000000009</v>
      </c>
    </row>
    <row r="41" spans="2:10" ht="12.75" thickBot="1" x14ac:dyDescent="0.25">
      <c r="B41" s="28">
        <v>42</v>
      </c>
      <c r="C41" s="35" t="s">
        <v>1477</v>
      </c>
      <c r="D41" s="35" t="s">
        <v>5</v>
      </c>
      <c r="E41" s="40">
        <v>8836800</v>
      </c>
      <c r="G41" s="29">
        <v>7425882.3529411769</v>
      </c>
      <c r="H41" s="132">
        <v>0.19</v>
      </c>
      <c r="I41" s="31">
        <f t="shared" si="2"/>
        <v>1410917.6470588236</v>
      </c>
      <c r="J41" s="31">
        <f t="shared" si="3"/>
        <v>8836800</v>
      </c>
    </row>
    <row r="42" spans="2:10" x14ac:dyDescent="0.2">
      <c r="B42" s="28">
        <v>43</v>
      </c>
      <c r="C42" s="30" t="s">
        <v>2693</v>
      </c>
      <c r="D42" s="28" t="s">
        <v>63</v>
      </c>
      <c r="E42" s="31">
        <v>160295</v>
      </c>
      <c r="G42" s="29">
        <v>134701.68067226891</v>
      </c>
      <c r="H42" s="132">
        <v>0.19</v>
      </c>
      <c r="I42" s="31">
        <f t="shared" si="2"/>
        <v>25593.319327731093</v>
      </c>
      <c r="J42" s="31">
        <f t="shared" si="3"/>
        <v>160295</v>
      </c>
    </row>
    <row r="43" spans="2:10" x14ac:dyDescent="0.2">
      <c r="B43" s="28">
        <v>44</v>
      </c>
      <c r="C43" s="30" t="s">
        <v>2694</v>
      </c>
      <c r="D43" s="28" t="s">
        <v>63</v>
      </c>
      <c r="E43" s="31">
        <v>205154</v>
      </c>
      <c r="G43" s="29">
        <v>172398.31932773109</v>
      </c>
      <c r="H43" s="132">
        <v>0.19</v>
      </c>
      <c r="I43" s="31">
        <f t="shared" si="2"/>
        <v>32755.680672268907</v>
      </c>
      <c r="J43" s="31">
        <f t="shared" si="3"/>
        <v>205154</v>
      </c>
    </row>
    <row r="44" spans="2:10" x14ac:dyDescent="0.2">
      <c r="B44" s="28">
        <v>45</v>
      </c>
      <c r="C44" s="30" t="s">
        <v>2695</v>
      </c>
      <c r="D44" s="28" t="s">
        <v>63</v>
      </c>
      <c r="E44" s="31">
        <v>341417</v>
      </c>
      <c r="G44" s="29">
        <v>286905.04201680672</v>
      </c>
      <c r="H44" s="132">
        <v>0.19</v>
      </c>
      <c r="I44" s="31">
        <f t="shared" si="2"/>
        <v>54511.957983193279</v>
      </c>
      <c r="J44" s="31">
        <f t="shared" si="3"/>
        <v>341417</v>
      </c>
    </row>
  </sheetData>
  <sheetProtection algorithmName="SHA-512" hashValue="jZXJwD9jIfwUWDrax9fAxKb78yn89pJuFRiT2mA2nvP2VKrZtChbMOi4TWGm7cph9J0Z7YBTSlGkfudSxZWUNw==" saltValue="3lTkdLiIWdTvFNKT4GlA0w==" spinCount="100000" sheet="1" selectLockedCells="1" selectUnlockedCells="1"/>
  <mergeCells count="1">
    <mergeCell ref="B2:E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D243-2410-4E48-828E-F2023E8B3110}">
  <dimension ref="A1:I986"/>
  <sheetViews>
    <sheetView workbookViewId="0">
      <selection sqref="A1:XFD1048576"/>
    </sheetView>
  </sheetViews>
  <sheetFormatPr baseColWidth="10" defaultRowHeight="12" x14ac:dyDescent="0.2"/>
  <cols>
    <col min="1" max="1" width="6" style="27" customWidth="1"/>
    <col min="2" max="2" width="38.28515625" style="27" customWidth="1"/>
    <col min="3" max="3" width="78.28515625" style="27" customWidth="1"/>
    <col min="4" max="4" width="13.140625" style="27" customWidth="1"/>
    <col min="5" max="8" width="14.140625" style="131" customWidth="1"/>
    <col min="9" max="9" width="14.140625" style="131" bestFit="1" customWidth="1"/>
    <col min="10" max="16384" width="11.42578125" style="27"/>
  </cols>
  <sheetData>
    <row r="1" spans="1:9" ht="36" x14ac:dyDescent="0.2">
      <c r="A1" s="28"/>
      <c r="B1" s="28" t="s">
        <v>2606</v>
      </c>
      <c r="C1" s="28" t="s">
        <v>2055</v>
      </c>
      <c r="D1" s="134" t="s">
        <v>0</v>
      </c>
      <c r="E1" s="129" t="s">
        <v>2822</v>
      </c>
      <c r="F1" s="130" t="s">
        <v>1546</v>
      </c>
      <c r="G1" s="136" t="s">
        <v>2820</v>
      </c>
      <c r="H1" s="130" t="s">
        <v>1564</v>
      </c>
      <c r="I1" s="130" t="s">
        <v>2829</v>
      </c>
    </row>
    <row r="2" spans="1:9" x14ac:dyDescent="0.2">
      <c r="A2" s="28">
        <v>1</v>
      </c>
      <c r="B2" s="28" t="s">
        <v>62</v>
      </c>
      <c r="C2" s="28" t="s">
        <v>2693</v>
      </c>
      <c r="D2" s="28" t="s">
        <v>63</v>
      </c>
      <c r="E2" s="135">
        <v>160295</v>
      </c>
      <c r="F2" s="135">
        <v>134701.68067226891</v>
      </c>
      <c r="G2" s="133">
        <v>0.19</v>
      </c>
      <c r="H2" s="135">
        <f t="shared" ref="H2:H33" si="0">+G2*F2</f>
        <v>25593.319327731093</v>
      </c>
      <c r="I2" s="135">
        <f t="shared" ref="I2:I33" si="1">+F2+H2</f>
        <v>160295</v>
      </c>
    </row>
    <row r="3" spans="1:9" x14ac:dyDescent="0.2">
      <c r="A3" s="28">
        <v>2</v>
      </c>
      <c r="B3" s="28" t="s">
        <v>64</v>
      </c>
      <c r="C3" s="28" t="s">
        <v>2694</v>
      </c>
      <c r="D3" s="28" t="s">
        <v>63</v>
      </c>
      <c r="E3" s="135">
        <v>205154</v>
      </c>
      <c r="F3" s="135">
        <v>172398.31932773109</v>
      </c>
      <c r="G3" s="133">
        <v>0.19</v>
      </c>
      <c r="H3" s="135">
        <f t="shared" si="0"/>
        <v>32755.680672268907</v>
      </c>
      <c r="I3" s="135">
        <f t="shared" si="1"/>
        <v>205154</v>
      </c>
    </row>
    <row r="4" spans="1:9" x14ac:dyDescent="0.2">
      <c r="A4" s="28">
        <v>3</v>
      </c>
      <c r="B4" s="28" t="s">
        <v>65</v>
      </c>
      <c r="C4" s="28" t="s">
        <v>2695</v>
      </c>
      <c r="D4" s="28" t="s">
        <v>63</v>
      </c>
      <c r="E4" s="135">
        <v>341417</v>
      </c>
      <c r="F4" s="135">
        <v>286905.04201680672</v>
      </c>
      <c r="G4" s="133">
        <v>0.19</v>
      </c>
      <c r="H4" s="135">
        <f t="shared" si="0"/>
        <v>54511.957983193279</v>
      </c>
      <c r="I4" s="135">
        <f t="shared" si="1"/>
        <v>341417</v>
      </c>
    </row>
    <row r="5" spans="1:9" x14ac:dyDescent="0.2">
      <c r="A5" s="28">
        <v>4</v>
      </c>
      <c r="B5" s="28" t="s">
        <v>66</v>
      </c>
      <c r="C5" s="28" t="s">
        <v>2696</v>
      </c>
      <c r="D5" s="28" t="s">
        <v>63</v>
      </c>
      <c r="E5" s="135">
        <v>124748</v>
      </c>
      <c r="F5" s="135">
        <v>104830.25210084034</v>
      </c>
      <c r="G5" s="133">
        <v>0.19</v>
      </c>
      <c r="H5" s="135">
        <f t="shared" si="0"/>
        <v>19917.747899159665</v>
      </c>
      <c r="I5" s="135">
        <f t="shared" si="1"/>
        <v>124748</v>
      </c>
    </row>
    <row r="6" spans="1:9" x14ac:dyDescent="0.2">
      <c r="A6" s="28">
        <v>5</v>
      </c>
      <c r="B6" s="28" t="s">
        <v>67</v>
      </c>
      <c r="C6" s="28" t="s">
        <v>2697</v>
      </c>
      <c r="D6" s="28" t="s">
        <v>63</v>
      </c>
      <c r="E6" s="135">
        <v>167551</v>
      </c>
      <c r="F6" s="135">
        <v>140799.15966386555</v>
      </c>
      <c r="G6" s="133">
        <v>0.19</v>
      </c>
      <c r="H6" s="135">
        <f t="shared" si="0"/>
        <v>26751.840336134454</v>
      </c>
      <c r="I6" s="135">
        <f t="shared" si="1"/>
        <v>167551</v>
      </c>
    </row>
    <row r="7" spans="1:9" x14ac:dyDescent="0.2">
      <c r="A7" s="28">
        <v>6</v>
      </c>
      <c r="B7" s="28" t="s">
        <v>68</v>
      </c>
      <c r="C7" s="28" t="s">
        <v>2698</v>
      </c>
      <c r="D7" s="28" t="s">
        <v>63</v>
      </c>
      <c r="E7" s="135">
        <v>24822</v>
      </c>
      <c r="F7" s="135">
        <v>20858.823529411766</v>
      </c>
      <c r="G7" s="133">
        <v>0.19</v>
      </c>
      <c r="H7" s="135">
        <f t="shared" si="0"/>
        <v>3963.1764705882356</v>
      </c>
      <c r="I7" s="135">
        <f t="shared" si="1"/>
        <v>24822</v>
      </c>
    </row>
    <row r="8" spans="1:9" x14ac:dyDescent="0.2">
      <c r="A8" s="28">
        <v>7</v>
      </c>
      <c r="B8" s="28" t="s">
        <v>69</v>
      </c>
      <c r="C8" s="28" t="s">
        <v>2699</v>
      </c>
      <c r="D8" s="28" t="s">
        <v>63</v>
      </c>
      <c r="E8" s="135">
        <v>27800</v>
      </c>
      <c r="F8" s="135">
        <v>23361.344537815126</v>
      </c>
      <c r="G8" s="133">
        <v>0.19</v>
      </c>
      <c r="H8" s="135">
        <f t="shared" si="0"/>
        <v>4438.6554621848736</v>
      </c>
      <c r="I8" s="135">
        <f t="shared" si="1"/>
        <v>27800</v>
      </c>
    </row>
    <row r="9" spans="1:9" x14ac:dyDescent="0.2">
      <c r="A9" s="28">
        <v>8</v>
      </c>
      <c r="B9" s="28" t="s">
        <v>70</v>
      </c>
      <c r="C9" s="28" t="s">
        <v>2700</v>
      </c>
      <c r="D9" s="28" t="s">
        <v>63</v>
      </c>
      <c r="E9" s="135">
        <v>265989</v>
      </c>
      <c r="F9" s="135">
        <v>223520.16806722691</v>
      </c>
      <c r="G9" s="133">
        <v>0.19</v>
      </c>
      <c r="H9" s="135">
        <f t="shared" si="0"/>
        <v>42468.831932773115</v>
      </c>
      <c r="I9" s="135">
        <f t="shared" si="1"/>
        <v>265989</v>
      </c>
    </row>
    <row r="10" spans="1:9" x14ac:dyDescent="0.2">
      <c r="A10" s="28">
        <v>9</v>
      </c>
      <c r="B10" s="28" t="s">
        <v>71</v>
      </c>
      <c r="C10" s="28" t="s">
        <v>2701</v>
      </c>
      <c r="D10" s="28" t="s">
        <v>63</v>
      </c>
      <c r="E10" s="135">
        <v>75910</v>
      </c>
      <c r="F10" s="135">
        <v>63789.915966386558</v>
      </c>
      <c r="G10" s="133">
        <v>0.19</v>
      </c>
      <c r="H10" s="135">
        <f t="shared" si="0"/>
        <v>12120.084033613446</v>
      </c>
      <c r="I10" s="135">
        <f t="shared" si="1"/>
        <v>75910</v>
      </c>
    </row>
    <row r="11" spans="1:9" x14ac:dyDescent="0.2">
      <c r="A11" s="28">
        <v>10</v>
      </c>
      <c r="B11" s="28" t="s">
        <v>72</v>
      </c>
      <c r="C11" s="28" t="s">
        <v>73</v>
      </c>
      <c r="D11" s="28" t="s">
        <v>63</v>
      </c>
      <c r="E11" s="135">
        <v>104445</v>
      </c>
      <c r="F11" s="135">
        <v>87768.907563025219</v>
      </c>
      <c r="G11" s="133">
        <v>0.19</v>
      </c>
      <c r="H11" s="135">
        <f t="shared" si="0"/>
        <v>16676.092436974792</v>
      </c>
      <c r="I11" s="135">
        <f t="shared" si="1"/>
        <v>104445.00000000001</v>
      </c>
    </row>
    <row r="12" spans="1:9" x14ac:dyDescent="0.2">
      <c r="A12" s="28">
        <v>11</v>
      </c>
      <c r="B12" s="28" t="s">
        <v>74</v>
      </c>
      <c r="C12" s="28" t="s">
        <v>2702</v>
      </c>
      <c r="D12" s="28" t="s">
        <v>63</v>
      </c>
      <c r="E12" s="135">
        <v>73372</v>
      </c>
      <c r="F12" s="135">
        <v>61657.142857142862</v>
      </c>
      <c r="G12" s="133">
        <v>0.19</v>
      </c>
      <c r="H12" s="135">
        <f t="shared" si="0"/>
        <v>11714.857142857143</v>
      </c>
      <c r="I12" s="135">
        <f t="shared" si="1"/>
        <v>73372</v>
      </c>
    </row>
    <row r="13" spans="1:9" x14ac:dyDescent="0.2">
      <c r="A13" s="28">
        <v>12</v>
      </c>
      <c r="B13" s="28" t="s">
        <v>2703</v>
      </c>
      <c r="C13" s="28" t="s">
        <v>2704</v>
      </c>
      <c r="D13" s="28" t="s">
        <v>63</v>
      </c>
      <c r="E13" s="135">
        <v>125942</v>
      </c>
      <c r="F13" s="135">
        <v>105833.61344537816</v>
      </c>
      <c r="G13" s="133">
        <v>0.19</v>
      </c>
      <c r="H13" s="135">
        <f t="shared" si="0"/>
        <v>20108.386554621851</v>
      </c>
      <c r="I13" s="135">
        <f t="shared" si="1"/>
        <v>125942</v>
      </c>
    </row>
    <row r="14" spans="1:9" x14ac:dyDescent="0.2">
      <c r="A14" s="28">
        <v>13</v>
      </c>
      <c r="B14" s="28" t="s">
        <v>75</v>
      </c>
      <c r="C14" s="28" t="s">
        <v>76</v>
      </c>
      <c r="D14" s="28" t="s">
        <v>63</v>
      </c>
      <c r="E14" s="135">
        <v>78144</v>
      </c>
      <c r="F14" s="135">
        <v>65667.226890756312</v>
      </c>
      <c r="G14" s="133">
        <v>0.19</v>
      </c>
      <c r="H14" s="135">
        <f t="shared" si="0"/>
        <v>12476.773109243699</v>
      </c>
      <c r="I14" s="135">
        <f t="shared" si="1"/>
        <v>78144.000000000015</v>
      </c>
    </row>
    <row r="15" spans="1:9" x14ac:dyDescent="0.2">
      <c r="A15" s="28">
        <v>14</v>
      </c>
      <c r="B15" s="28" t="s">
        <v>77</v>
      </c>
      <c r="C15" s="28" t="s">
        <v>2705</v>
      </c>
      <c r="D15" s="28" t="s">
        <v>63</v>
      </c>
      <c r="E15" s="135">
        <v>557062</v>
      </c>
      <c r="F15" s="135">
        <v>468119.32773109246</v>
      </c>
      <c r="G15" s="133">
        <v>0.19</v>
      </c>
      <c r="H15" s="135">
        <f t="shared" si="0"/>
        <v>88942.672268907569</v>
      </c>
      <c r="I15" s="135">
        <f t="shared" si="1"/>
        <v>557062</v>
      </c>
    </row>
    <row r="16" spans="1:9" x14ac:dyDescent="0.2">
      <c r="A16" s="28">
        <v>15</v>
      </c>
      <c r="B16" s="28" t="s">
        <v>78</v>
      </c>
      <c r="C16" s="28" t="s">
        <v>2706</v>
      </c>
      <c r="D16" s="28" t="s">
        <v>63</v>
      </c>
      <c r="E16" s="135">
        <v>38988</v>
      </c>
      <c r="F16" s="135">
        <v>32763.025210084033</v>
      </c>
      <c r="G16" s="133">
        <v>0.19</v>
      </c>
      <c r="H16" s="135">
        <f t="shared" si="0"/>
        <v>6224.9747899159665</v>
      </c>
      <c r="I16" s="135">
        <f t="shared" si="1"/>
        <v>38988</v>
      </c>
    </row>
    <row r="17" spans="1:9" x14ac:dyDescent="0.2">
      <c r="A17" s="28">
        <v>16</v>
      </c>
      <c r="B17" s="28" t="s">
        <v>79</v>
      </c>
      <c r="C17" s="28" t="s">
        <v>2707</v>
      </c>
      <c r="D17" s="28" t="s">
        <v>63</v>
      </c>
      <c r="E17" s="135">
        <v>45344</v>
      </c>
      <c r="F17" s="135">
        <v>38104.201680672268</v>
      </c>
      <c r="G17" s="133">
        <v>0.19</v>
      </c>
      <c r="H17" s="135">
        <f t="shared" si="0"/>
        <v>7239.7983193277305</v>
      </c>
      <c r="I17" s="135">
        <f t="shared" si="1"/>
        <v>45344</v>
      </c>
    </row>
    <row r="18" spans="1:9" x14ac:dyDescent="0.2">
      <c r="A18" s="28">
        <v>17</v>
      </c>
      <c r="B18" s="28" t="s">
        <v>80</v>
      </c>
      <c r="C18" s="28" t="s">
        <v>2708</v>
      </c>
      <c r="D18" s="28" t="s">
        <v>63</v>
      </c>
      <c r="E18" s="135">
        <v>53555</v>
      </c>
      <c r="F18" s="135">
        <v>45004.201680672268</v>
      </c>
      <c r="G18" s="133">
        <v>0.19</v>
      </c>
      <c r="H18" s="135">
        <f t="shared" si="0"/>
        <v>8550.7983193277305</v>
      </c>
      <c r="I18" s="135">
        <f t="shared" si="1"/>
        <v>53555</v>
      </c>
    </row>
    <row r="19" spans="1:9" x14ac:dyDescent="0.2">
      <c r="A19" s="28">
        <v>18</v>
      </c>
      <c r="B19" s="28" t="s">
        <v>81</v>
      </c>
      <c r="C19" s="28" t="s">
        <v>2709</v>
      </c>
      <c r="D19" s="28" t="s">
        <v>63</v>
      </c>
      <c r="E19" s="135">
        <v>75264</v>
      </c>
      <c r="F19" s="135">
        <v>63247.058823529413</v>
      </c>
      <c r="G19" s="133">
        <v>0.19</v>
      </c>
      <c r="H19" s="135">
        <f t="shared" si="0"/>
        <v>12016.941176470589</v>
      </c>
      <c r="I19" s="135">
        <f t="shared" si="1"/>
        <v>75264</v>
      </c>
    </row>
    <row r="20" spans="1:9" x14ac:dyDescent="0.2">
      <c r="A20" s="28">
        <v>19</v>
      </c>
      <c r="B20" s="28" t="s">
        <v>82</v>
      </c>
      <c r="C20" s="28" t="s">
        <v>2710</v>
      </c>
      <c r="D20" s="28" t="s">
        <v>63</v>
      </c>
      <c r="E20" s="135">
        <v>110455</v>
      </c>
      <c r="F20" s="135">
        <v>92819.327731092446</v>
      </c>
      <c r="G20" s="133">
        <v>0.19</v>
      </c>
      <c r="H20" s="135">
        <f t="shared" si="0"/>
        <v>17635.672268907565</v>
      </c>
      <c r="I20" s="135">
        <f t="shared" si="1"/>
        <v>110455.00000000001</v>
      </c>
    </row>
    <row r="21" spans="1:9" x14ac:dyDescent="0.2">
      <c r="A21" s="28">
        <v>20</v>
      </c>
      <c r="B21" s="28" t="s">
        <v>83</v>
      </c>
      <c r="C21" s="28" t="s">
        <v>2711</v>
      </c>
      <c r="D21" s="28" t="s">
        <v>63</v>
      </c>
      <c r="E21" s="135">
        <v>132324</v>
      </c>
      <c r="F21" s="135">
        <v>111196.63865546219</v>
      </c>
      <c r="G21" s="133">
        <v>0.19</v>
      </c>
      <c r="H21" s="135">
        <f t="shared" si="0"/>
        <v>21127.361344537814</v>
      </c>
      <c r="I21" s="135">
        <f t="shared" si="1"/>
        <v>132324</v>
      </c>
    </row>
    <row r="22" spans="1:9" x14ac:dyDescent="0.2">
      <c r="A22" s="28">
        <v>21</v>
      </c>
      <c r="B22" s="28" t="s">
        <v>84</v>
      </c>
      <c r="C22" s="28" t="s">
        <v>2712</v>
      </c>
      <c r="D22" s="28" t="s">
        <v>63</v>
      </c>
      <c r="E22" s="135">
        <v>54629</v>
      </c>
      <c r="F22" s="135">
        <v>45906.722689075636</v>
      </c>
      <c r="G22" s="133">
        <v>0.19</v>
      </c>
      <c r="H22" s="135">
        <f t="shared" si="0"/>
        <v>8722.2773109243717</v>
      </c>
      <c r="I22" s="135">
        <f t="shared" si="1"/>
        <v>54629.000000000007</v>
      </c>
    </row>
    <row r="23" spans="1:9" x14ac:dyDescent="0.2">
      <c r="A23" s="28">
        <v>22</v>
      </c>
      <c r="B23" s="28" t="s">
        <v>85</v>
      </c>
      <c r="C23" s="28" t="s">
        <v>2713</v>
      </c>
      <c r="D23" s="28" t="s">
        <v>63</v>
      </c>
      <c r="E23" s="135">
        <v>103842</v>
      </c>
      <c r="F23" s="135">
        <v>87262.184873949591</v>
      </c>
      <c r="G23" s="133">
        <v>0.19</v>
      </c>
      <c r="H23" s="135">
        <f t="shared" si="0"/>
        <v>16579.815126050424</v>
      </c>
      <c r="I23" s="135">
        <f t="shared" si="1"/>
        <v>103842.00000000001</v>
      </c>
    </row>
    <row r="24" spans="1:9" x14ac:dyDescent="0.2">
      <c r="A24" s="28">
        <v>23</v>
      </c>
      <c r="B24" s="28" t="s">
        <v>86</v>
      </c>
      <c r="C24" s="28" t="s">
        <v>2714</v>
      </c>
      <c r="D24" s="28" t="s">
        <v>63</v>
      </c>
      <c r="E24" s="135">
        <v>47203</v>
      </c>
      <c r="F24" s="135">
        <v>39666.386554621851</v>
      </c>
      <c r="G24" s="133">
        <v>0.19</v>
      </c>
      <c r="H24" s="135">
        <f t="shared" si="0"/>
        <v>7536.6134453781515</v>
      </c>
      <c r="I24" s="135">
        <f t="shared" si="1"/>
        <v>47203</v>
      </c>
    </row>
    <row r="25" spans="1:9" x14ac:dyDescent="0.2">
      <c r="A25" s="28">
        <v>24</v>
      </c>
      <c r="B25" s="28" t="s">
        <v>87</v>
      </c>
      <c r="C25" s="28" t="s">
        <v>2715</v>
      </c>
      <c r="D25" s="28" t="s">
        <v>63</v>
      </c>
      <c r="E25" s="135">
        <v>62531</v>
      </c>
      <c r="F25" s="135">
        <v>52547.058823529413</v>
      </c>
      <c r="G25" s="133">
        <v>0.19</v>
      </c>
      <c r="H25" s="135">
        <f t="shared" si="0"/>
        <v>9983.9411764705892</v>
      </c>
      <c r="I25" s="135">
        <f t="shared" si="1"/>
        <v>62531</v>
      </c>
    </row>
    <row r="26" spans="1:9" x14ac:dyDescent="0.2">
      <c r="A26" s="28">
        <v>25</v>
      </c>
      <c r="B26" s="28" t="s">
        <v>88</v>
      </c>
      <c r="C26" s="28" t="s">
        <v>2716</v>
      </c>
      <c r="D26" s="28" t="s">
        <v>63</v>
      </c>
      <c r="E26" s="135">
        <v>77101</v>
      </c>
      <c r="F26" s="135">
        <v>64790.756302521011</v>
      </c>
      <c r="G26" s="133">
        <v>0.19</v>
      </c>
      <c r="H26" s="135">
        <f t="shared" si="0"/>
        <v>12310.243697478993</v>
      </c>
      <c r="I26" s="135">
        <f t="shared" si="1"/>
        <v>77101</v>
      </c>
    </row>
    <row r="27" spans="1:9" x14ac:dyDescent="0.2">
      <c r="A27" s="28">
        <v>26</v>
      </c>
      <c r="B27" s="28" t="s">
        <v>89</v>
      </c>
      <c r="C27" s="28" t="s">
        <v>2717</v>
      </c>
      <c r="D27" s="28" t="s">
        <v>63</v>
      </c>
      <c r="E27" s="135">
        <v>516220</v>
      </c>
      <c r="F27" s="135">
        <v>433798.31932773109</v>
      </c>
      <c r="G27" s="133">
        <v>0.19</v>
      </c>
      <c r="H27" s="135">
        <f t="shared" si="0"/>
        <v>82421.680672268907</v>
      </c>
      <c r="I27" s="135">
        <f t="shared" si="1"/>
        <v>516220</v>
      </c>
    </row>
    <row r="28" spans="1:9" x14ac:dyDescent="0.2">
      <c r="A28" s="28">
        <v>27</v>
      </c>
      <c r="B28" s="28" t="s">
        <v>90</v>
      </c>
      <c r="C28" s="28" t="s">
        <v>2718</v>
      </c>
      <c r="D28" s="28" t="s">
        <v>63</v>
      </c>
      <c r="E28" s="135">
        <v>794035</v>
      </c>
      <c r="F28" s="135">
        <v>667256.30252100842</v>
      </c>
      <c r="G28" s="133">
        <v>0.19</v>
      </c>
      <c r="H28" s="135">
        <f t="shared" si="0"/>
        <v>126778.6974789916</v>
      </c>
      <c r="I28" s="135">
        <f t="shared" si="1"/>
        <v>794035</v>
      </c>
    </row>
    <row r="29" spans="1:9" x14ac:dyDescent="0.2">
      <c r="A29" s="28">
        <v>28</v>
      </c>
      <c r="B29" s="28" t="s">
        <v>91</v>
      </c>
      <c r="C29" s="28" t="s">
        <v>2719</v>
      </c>
      <c r="D29" s="28" t="s">
        <v>63</v>
      </c>
      <c r="E29" s="135">
        <v>958552</v>
      </c>
      <c r="F29" s="135">
        <v>805505.8823529412</v>
      </c>
      <c r="G29" s="133">
        <v>0.19</v>
      </c>
      <c r="H29" s="135">
        <f t="shared" si="0"/>
        <v>153046.11764705883</v>
      </c>
      <c r="I29" s="135">
        <f t="shared" si="1"/>
        <v>958552</v>
      </c>
    </row>
    <row r="30" spans="1:9" x14ac:dyDescent="0.2">
      <c r="A30" s="28">
        <v>29</v>
      </c>
      <c r="B30" s="28" t="s">
        <v>92</v>
      </c>
      <c r="C30" s="28" t="s">
        <v>2720</v>
      </c>
      <c r="D30" s="28" t="s">
        <v>63</v>
      </c>
      <c r="E30" s="135">
        <v>1159164</v>
      </c>
      <c r="F30" s="135">
        <v>974087.39495798328</v>
      </c>
      <c r="G30" s="133">
        <v>0.19</v>
      </c>
      <c r="H30" s="135">
        <f t="shared" si="0"/>
        <v>185076.60504201683</v>
      </c>
      <c r="I30" s="135">
        <f t="shared" si="1"/>
        <v>1159164</v>
      </c>
    </row>
    <row r="31" spans="1:9" x14ac:dyDescent="0.2">
      <c r="A31" s="28">
        <v>30</v>
      </c>
      <c r="B31" s="28" t="s">
        <v>93</v>
      </c>
      <c r="C31" s="28" t="s">
        <v>2721</v>
      </c>
      <c r="D31" s="28" t="s">
        <v>63</v>
      </c>
      <c r="E31" s="135">
        <v>62176</v>
      </c>
      <c r="F31" s="135">
        <v>52248.73949579832</v>
      </c>
      <c r="G31" s="133">
        <v>0.19</v>
      </c>
      <c r="H31" s="135">
        <f t="shared" si="0"/>
        <v>9927.2605042016803</v>
      </c>
      <c r="I31" s="135">
        <f t="shared" si="1"/>
        <v>62176</v>
      </c>
    </row>
    <row r="32" spans="1:9" x14ac:dyDescent="0.2">
      <c r="A32" s="28">
        <v>31</v>
      </c>
      <c r="B32" s="28" t="s">
        <v>94</v>
      </c>
      <c r="C32" s="28" t="s">
        <v>2722</v>
      </c>
      <c r="D32" s="28" t="s">
        <v>95</v>
      </c>
      <c r="E32" s="135">
        <v>68639</v>
      </c>
      <c r="F32" s="135">
        <v>57679.831932773115</v>
      </c>
      <c r="G32" s="133">
        <v>0.19</v>
      </c>
      <c r="H32" s="135">
        <f t="shared" si="0"/>
        <v>10959.168067226892</v>
      </c>
      <c r="I32" s="135">
        <f t="shared" si="1"/>
        <v>68639</v>
      </c>
    </row>
    <row r="33" spans="1:9" x14ac:dyDescent="0.2">
      <c r="A33" s="28">
        <v>32</v>
      </c>
      <c r="B33" s="28" t="s">
        <v>96</v>
      </c>
      <c r="C33" s="28" t="s">
        <v>2723</v>
      </c>
      <c r="D33" s="28" t="s">
        <v>63</v>
      </c>
      <c r="E33" s="135">
        <v>79128</v>
      </c>
      <c r="F33" s="135">
        <v>66494.117647058825</v>
      </c>
      <c r="G33" s="133">
        <v>0.19</v>
      </c>
      <c r="H33" s="135">
        <f t="shared" si="0"/>
        <v>12633.882352941177</v>
      </c>
      <c r="I33" s="135">
        <f t="shared" si="1"/>
        <v>79128</v>
      </c>
    </row>
    <row r="34" spans="1:9" x14ac:dyDescent="0.2">
      <c r="A34" s="28">
        <v>33</v>
      </c>
      <c r="B34" s="28" t="s">
        <v>97</v>
      </c>
      <c r="C34" s="28" t="s">
        <v>2724</v>
      </c>
      <c r="D34" s="28" t="s">
        <v>63</v>
      </c>
      <c r="E34" s="135">
        <v>71225</v>
      </c>
      <c r="F34" s="135">
        <v>59852.941176470587</v>
      </c>
      <c r="G34" s="133">
        <v>0.19</v>
      </c>
      <c r="H34" s="135">
        <f t="shared" ref="H34:H65" si="2">+G34*F34</f>
        <v>11372.058823529413</v>
      </c>
      <c r="I34" s="135">
        <f t="shared" ref="I34:I65" si="3">+F34+H34</f>
        <v>71225</v>
      </c>
    </row>
    <row r="35" spans="1:9" x14ac:dyDescent="0.2">
      <c r="A35" s="28">
        <v>34</v>
      </c>
      <c r="B35" s="28" t="s">
        <v>98</v>
      </c>
      <c r="C35" s="28" t="s">
        <v>2725</v>
      </c>
      <c r="D35" s="28" t="s">
        <v>63</v>
      </c>
      <c r="E35" s="135">
        <v>88430</v>
      </c>
      <c r="F35" s="135">
        <v>74310.924369747896</v>
      </c>
      <c r="G35" s="133">
        <v>0.19</v>
      </c>
      <c r="H35" s="135">
        <f t="shared" si="2"/>
        <v>14119.0756302521</v>
      </c>
      <c r="I35" s="135">
        <f t="shared" si="3"/>
        <v>88430</v>
      </c>
    </row>
    <row r="36" spans="1:9" x14ac:dyDescent="0.2">
      <c r="A36" s="28">
        <v>35</v>
      </c>
      <c r="B36" s="28" t="s">
        <v>99</v>
      </c>
      <c r="C36" s="28" t="s">
        <v>2726</v>
      </c>
      <c r="D36" s="28" t="s">
        <v>63</v>
      </c>
      <c r="E36" s="135">
        <v>296327</v>
      </c>
      <c r="F36" s="135">
        <v>249014.28571428574</v>
      </c>
      <c r="G36" s="133">
        <v>0.19</v>
      </c>
      <c r="H36" s="135">
        <f t="shared" si="2"/>
        <v>47312.71428571429</v>
      </c>
      <c r="I36" s="135">
        <f t="shared" si="3"/>
        <v>296327</v>
      </c>
    </row>
    <row r="37" spans="1:9" x14ac:dyDescent="0.2">
      <c r="A37" s="28">
        <v>36</v>
      </c>
      <c r="B37" s="28" t="s">
        <v>100</v>
      </c>
      <c r="C37" s="28" t="s">
        <v>2727</v>
      </c>
      <c r="D37" s="28" t="s">
        <v>63</v>
      </c>
      <c r="E37" s="135">
        <v>576247</v>
      </c>
      <c r="F37" s="135">
        <v>484241.17647058825</v>
      </c>
      <c r="G37" s="133">
        <v>0.19</v>
      </c>
      <c r="H37" s="135">
        <f t="shared" si="2"/>
        <v>92005.823529411762</v>
      </c>
      <c r="I37" s="135">
        <f t="shared" si="3"/>
        <v>576247</v>
      </c>
    </row>
    <row r="38" spans="1:9" x14ac:dyDescent="0.2">
      <c r="A38" s="28">
        <v>37</v>
      </c>
      <c r="B38" s="28" t="s">
        <v>101</v>
      </c>
      <c r="C38" s="28" t="s">
        <v>2728</v>
      </c>
      <c r="D38" s="28" t="s">
        <v>63</v>
      </c>
      <c r="E38" s="135">
        <v>342430</v>
      </c>
      <c r="F38" s="135">
        <v>287756.30252100842</v>
      </c>
      <c r="G38" s="133">
        <v>0.19</v>
      </c>
      <c r="H38" s="135">
        <f t="shared" si="2"/>
        <v>54673.697478991598</v>
      </c>
      <c r="I38" s="135">
        <f t="shared" si="3"/>
        <v>342430</v>
      </c>
    </row>
    <row r="39" spans="1:9" x14ac:dyDescent="0.2">
      <c r="A39" s="28">
        <v>38</v>
      </c>
      <c r="B39" s="28" t="s">
        <v>102</v>
      </c>
      <c r="C39" s="28" t="s">
        <v>2729</v>
      </c>
      <c r="D39" s="28" t="s">
        <v>63</v>
      </c>
      <c r="E39" s="135">
        <v>485687</v>
      </c>
      <c r="F39" s="135">
        <v>408140.33613445383</v>
      </c>
      <c r="G39" s="133">
        <v>0.19</v>
      </c>
      <c r="H39" s="135">
        <f t="shared" si="2"/>
        <v>77546.66386554623</v>
      </c>
      <c r="I39" s="135">
        <f t="shared" si="3"/>
        <v>485687.00000000006</v>
      </c>
    </row>
    <row r="40" spans="1:9" x14ac:dyDescent="0.2">
      <c r="A40" s="28">
        <v>39</v>
      </c>
      <c r="B40" s="28" t="s">
        <v>103</v>
      </c>
      <c r="C40" s="28" t="s">
        <v>2730</v>
      </c>
      <c r="D40" s="28" t="s">
        <v>63</v>
      </c>
      <c r="E40" s="135">
        <v>559862</v>
      </c>
      <c r="F40" s="135">
        <v>470472.26890756306</v>
      </c>
      <c r="G40" s="133">
        <v>0.19</v>
      </c>
      <c r="H40" s="135">
        <f t="shared" si="2"/>
        <v>89389.731092436981</v>
      </c>
      <c r="I40" s="135">
        <f t="shared" si="3"/>
        <v>559862</v>
      </c>
    </row>
    <row r="41" spans="1:9" x14ac:dyDescent="0.2">
      <c r="A41" s="28">
        <v>40</v>
      </c>
      <c r="B41" s="28" t="s">
        <v>104</v>
      </c>
      <c r="C41" s="28" t="s">
        <v>2731</v>
      </c>
      <c r="D41" s="28" t="s">
        <v>63</v>
      </c>
      <c r="E41" s="135">
        <v>198328</v>
      </c>
      <c r="F41" s="135">
        <v>166662.18487394959</v>
      </c>
      <c r="G41" s="133">
        <v>0.19</v>
      </c>
      <c r="H41" s="135">
        <f t="shared" si="2"/>
        <v>31665.815126050424</v>
      </c>
      <c r="I41" s="135">
        <f t="shared" si="3"/>
        <v>198328</v>
      </c>
    </row>
    <row r="42" spans="1:9" x14ac:dyDescent="0.2">
      <c r="A42" s="28">
        <v>41</v>
      </c>
      <c r="B42" s="28" t="s">
        <v>105</v>
      </c>
      <c r="C42" s="28" t="s">
        <v>2732</v>
      </c>
      <c r="D42" s="28" t="s">
        <v>106</v>
      </c>
      <c r="E42" s="135">
        <v>34954</v>
      </c>
      <c r="F42" s="135">
        <v>29373.10924369748</v>
      </c>
      <c r="G42" s="133">
        <v>0.19</v>
      </c>
      <c r="H42" s="135">
        <f t="shared" si="2"/>
        <v>5580.8907563025214</v>
      </c>
      <c r="I42" s="135">
        <f t="shared" si="3"/>
        <v>34954</v>
      </c>
    </row>
    <row r="43" spans="1:9" x14ac:dyDescent="0.2">
      <c r="A43" s="28">
        <v>42</v>
      </c>
      <c r="B43" s="28" t="s">
        <v>107</v>
      </c>
      <c r="C43" s="28" t="s">
        <v>2733</v>
      </c>
      <c r="D43" s="28" t="s">
        <v>106</v>
      </c>
      <c r="E43" s="135">
        <v>36395</v>
      </c>
      <c r="F43" s="135">
        <v>30584.033613445379</v>
      </c>
      <c r="G43" s="133">
        <v>0.19</v>
      </c>
      <c r="H43" s="135">
        <f t="shared" si="2"/>
        <v>5810.9663865546217</v>
      </c>
      <c r="I43" s="135">
        <f t="shared" si="3"/>
        <v>36395</v>
      </c>
    </row>
    <row r="44" spans="1:9" x14ac:dyDescent="0.2">
      <c r="A44" s="28">
        <v>43</v>
      </c>
      <c r="B44" s="28" t="s">
        <v>108</v>
      </c>
      <c r="C44" s="28" t="s">
        <v>2734</v>
      </c>
      <c r="D44" s="28" t="s">
        <v>63</v>
      </c>
      <c r="E44" s="135">
        <v>489894</v>
      </c>
      <c r="F44" s="135">
        <v>411675.63025210088</v>
      </c>
      <c r="G44" s="133">
        <v>0.19</v>
      </c>
      <c r="H44" s="135">
        <f t="shared" si="2"/>
        <v>78218.369747899167</v>
      </c>
      <c r="I44" s="135">
        <f t="shared" si="3"/>
        <v>489894.00000000006</v>
      </c>
    </row>
    <row r="45" spans="1:9" x14ac:dyDescent="0.2">
      <c r="A45" s="28">
        <v>44</v>
      </c>
      <c r="B45" s="28" t="s">
        <v>109</v>
      </c>
      <c r="C45" s="28" t="s">
        <v>2735</v>
      </c>
      <c r="D45" s="28" t="s">
        <v>63</v>
      </c>
      <c r="E45" s="135">
        <v>130286</v>
      </c>
      <c r="F45" s="135">
        <v>109484.03361344538</v>
      </c>
      <c r="G45" s="133">
        <v>0.19</v>
      </c>
      <c r="H45" s="135">
        <f t="shared" si="2"/>
        <v>20801.966386554624</v>
      </c>
      <c r="I45" s="135">
        <f t="shared" si="3"/>
        <v>130286</v>
      </c>
    </row>
    <row r="46" spans="1:9" x14ac:dyDescent="0.2">
      <c r="A46" s="28">
        <v>45</v>
      </c>
      <c r="B46" s="28" t="s">
        <v>110</v>
      </c>
      <c r="C46" s="28" t="s">
        <v>2736</v>
      </c>
      <c r="D46" s="28" t="s">
        <v>63</v>
      </c>
      <c r="E46" s="135">
        <v>157804</v>
      </c>
      <c r="F46" s="135">
        <v>132608.40336134454</v>
      </c>
      <c r="G46" s="133">
        <v>0.19</v>
      </c>
      <c r="H46" s="135">
        <f t="shared" si="2"/>
        <v>25195.596638655461</v>
      </c>
      <c r="I46" s="135">
        <f t="shared" si="3"/>
        <v>157804</v>
      </c>
    </row>
    <row r="47" spans="1:9" x14ac:dyDescent="0.2">
      <c r="A47" s="28">
        <v>46</v>
      </c>
      <c r="B47" s="28" t="s">
        <v>111</v>
      </c>
      <c r="C47" s="28" t="s">
        <v>112</v>
      </c>
      <c r="D47" s="28" t="s">
        <v>63</v>
      </c>
      <c r="E47" s="135">
        <v>607396</v>
      </c>
      <c r="F47" s="135">
        <v>510416.80672268907</v>
      </c>
      <c r="G47" s="133">
        <v>0.19</v>
      </c>
      <c r="H47" s="135">
        <f t="shared" si="2"/>
        <v>96979.193277310929</v>
      </c>
      <c r="I47" s="135">
        <f t="shared" si="3"/>
        <v>607396</v>
      </c>
    </row>
    <row r="48" spans="1:9" x14ac:dyDescent="0.2">
      <c r="A48" s="28">
        <v>47</v>
      </c>
      <c r="B48" s="28" t="s">
        <v>113</v>
      </c>
      <c r="C48" s="28" t="s">
        <v>114</v>
      </c>
      <c r="D48" s="28" t="s">
        <v>63</v>
      </c>
      <c r="E48" s="135">
        <v>923640</v>
      </c>
      <c r="F48" s="135">
        <v>776168.06722689082</v>
      </c>
      <c r="G48" s="133">
        <v>0.19</v>
      </c>
      <c r="H48" s="135">
        <f t="shared" si="2"/>
        <v>147471.93277310926</v>
      </c>
      <c r="I48" s="135">
        <f t="shared" si="3"/>
        <v>923640.00000000012</v>
      </c>
    </row>
    <row r="49" spans="1:9" x14ac:dyDescent="0.2">
      <c r="A49" s="28">
        <v>48</v>
      </c>
      <c r="B49" s="28" t="s">
        <v>115</v>
      </c>
      <c r="C49" s="28" t="s">
        <v>116</v>
      </c>
      <c r="D49" s="28" t="s">
        <v>63</v>
      </c>
      <c r="E49" s="135">
        <v>1210073</v>
      </c>
      <c r="F49" s="135">
        <v>1016868.0672268908</v>
      </c>
      <c r="G49" s="133">
        <v>0.19</v>
      </c>
      <c r="H49" s="135">
        <f t="shared" si="2"/>
        <v>193204.93277310926</v>
      </c>
      <c r="I49" s="135">
        <f t="shared" si="3"/>
        <v>1210073</v>
      </c>
    </row>
    <row r="50" spans="1:9" x14ac:dyDescent="0.2">
      <c r="A50" s="28">
        <v>49</v>
      </c>
      <c r="B50" s="28" t="s">
        <v>117</v>
      </c>
      <c r="C50" s="28" t="s">
        <v>118</v>
      </c>
      <c r="D50" s="28" t="s">
        <v>63</v>
      </c>
      <c r="E50" s="135">
        <v>1815951</v>
      </c>
      <c r="F50" s="135">
        <v>1526009.2436974791</v>
      </c>
      <c r="G50" s="133">
        <v>0.19</v>
      </c>
      <c r="H50" s="135">
        <f t="shared" si="2"/>
        <v>289941.75630252104</v>
      </c>
      <c r="I50" s="135">
        <f t="shared" si="3"/>
        <v>1815951.0000000002</v>
      </c>
    </row>
    <row r="51" spans="1:9" x14ac:dyDescent="0.2">
      <c r="A51" s="28">
        <v>50</v>
      </c>
      <c r="B51" s="28" t="s">
        <v>119</v>
      </c>
      <c r="C51" s="28" t="s">
        <v>120</v>
      </c>
      <c r="D51" s="28" t="s">
        <v>63</v>
      </c>
      <c r="E51" s="135">
        <v>2146689</v>
      </c>
      <c r="F51" s="135">
        <v>1803940.3361344538</v>
      </c>
      <c r="G51" s="133">
        <v>0.19</v>
      </c>
      <c r="H51" s="135">
        <f t="shared" si="2"/>
        <v>342748.66386554623</v>
      </c>
      <c r="I51" s="135">
        <f t="shared" si="3"/>
        <v>2146689</v>
      </c>
    </row>
    <row r="52" spans="1:9" x14ac:dyDescent="0.2">
      <c r="A52" s="28">
        <v>51</v>
      </c>
      <c r="B52" s="28" t="s">
        <v>121</v>
      </c>
      <c r="C52" s="28" t="s">
        <v>122</v>
      </c>
      <c r="D52" s="28" t="s">
        <v>106</v>
      </c>
      <c r="E52" s="135">
        <v>2285263</v>
      </c>
      <c r="F52" s="135">
        <v>1920389.0756302522</v>
      </c>
      <c r="G52" s="133">
        <v>0.19</v>
      </c>
      <c r="H52" s="135">
        <f t="shared" si="2"/>
        <v>364873.92436974793</v>
      </c>
      <c r="I52" s="135">
        <f t="shared" si="3"/>
        <v>2285263</v>
      </c>
    </row>
    <row r="53" spans="1:9" x14ac:dyDescent="0.2">
      <c r="A53" s="28">
        <v>52</v>
      </c>
      <c r="B53" s="28" t="s">
        <v>123</v>
      </c>
      <c r="C53" s="28" t="s">
        <v>124</v>
      </c>
      <c r="D53" s="28" t="s">
        <v>106</v>
      </c>
      <c r="E53" s="135">
        <v>3130841</v>
      </c>
      <c r="F53" s="135">
        <v>2630958.823529412</v>
      </c>
      <c r="G53" s="133">
        <v>0.19</v>
      </c>
      <c r="H53" s="135">
        <f t="shared" si="2"/>
        <v>499882.17647058831</v>
      </c>
      <c r="I53" s="135">
        <f t="shared" si="3"/>
        <v>3130841.0000000005</v>
      </c>
    </row>
    <row r="54" spans="1:9" x14ac:dyDescent="0.2">
      <c r="A54" s="28">
        <v>53</v>
      </c>
      <c r="B54" s="28" t="s">
        <v>125</v>
      </c>
      <c r="C54" s="28" t="s">
        <v>126</v>
      </c>
      <c r="D54" s="28" t="s">
        <v>127</v>
      </c>
      <c r="E54" s="135">
        <v>3063761</v>
      </c>
      <c r="F54" s="135">
        <v>2574589.0756302522</v>
      </c>
      <c r="G54" s="133">
        <v>0.19</v>
      </c>
      <c r="H54" s="135">
        <f t="shared" si="2"/>
        <v>489171.92436974793</v>
      </c>
      <c r="I54" s="135">
        <f t="shared" si="3"/>
        <v>3063761</v>
      </c>
    </row>
    <row r="55" spans="1:9" x14ac:dyDescent="0.2">
      <c r="A55" s="28">
        <v>54</v>
      </c>
      <c r="B55" s="28" t="s">
        <v>128</v>
      </c>
      <c r="C55" s="28" t="s">
        <v>129</v>
      </c>
      <c r="D55" s="28" t="s">
        <v>127</v>
      </c>
      <c r="E55" s="135">
        <v>2229411</v>
      </c>
      <c r="F55" s="135">
        <v>1873454.6218487397</v>
      </c>
      <c r="G55" s="133">
        <v>0.19</v>
      </c>
      <c r="H55" s="135">
        <f t="shared" si="2"/>
        <v>355956.37815126055</v>
      </c>
      <c r="I55" s="135">
        <f t="shared" si="3"/>
        <v>2229411</v>
      </c>
    </row>
    <row r="56" spans="1:9" x14ac:dyDescent="0.2">
      <c r="A56" s="28">
        <v>55</v>
      </c>
      <c r="B56" s="28" t="s">
        <v>130</v>
      </c>
      <c r="C56" s="28" t="s">
        <v>131</v>
      </c>
      <c r="D56" s="28" t="s">
        <v>127</v>
      </c>
      <c r="E56" s="135">
        <v>1279858</v>
      </c>
      <c r="F56" s="135">
        <v>1075510.924369748</v>
      </c>
      <c r="G56" s="133">
        <v>0.19</v>
      </c>
      <c r="H56" s="135">
        <f t="shared" si="2"/>
        <v>204347.07563025213</v>
      </c>
      <c r="I56" s="135">
        <f t="shared" si="3"/>
        <v>1279858</v>
      </c>
    </row>
    <row r="57" spans="1:9" x14ac:dyDescent="0.2">
      <c r="A57" s="28">
        <v>56</v>
      </c>
      <c r="B57" s="28" t="s">
        <v>132</v>
      </c>
      <c r="C57" s="28" t="s">
        <v>133</v>
      </c>
      <c r="D57" s="28" t="s">
        <v>134</v>
      </c>
      <c r="E57" s="135">
        <v>1193915</v>
      </c>
      <c r="F57" s="135">
        <v>1003289.9159663866</v>
      </c>
      <c r="G57" s="133">
        <v>0.19</v>
      </c>
      <c r="H57" s="135">
        <f t="shared" si="2"/>
        <v>190625.08403361344</v>
      </c>
      <c r="I57" s="135">
        <f t="shared" si="3"/>
        <v>1193915</v>
      </c>
    </row>
    <row r="58" spans="1:9" x14ac:dyDescent="0.2">
      <c r="A58" s="28">
        <v>57</v>
      </c>
      <c r="B58" s="28" t="s">
        <v>135</v>
      </c>
      <c r="C58" s="28" t="s">
        <v>133</v>
      </c>
      <c r="D58" s="28" t="s">
        <v>136</v>
      </c>
      <c r="E58" s="135">
        <v>1985000</v>
      </c>
      <c r="F58" s="135">
        <v>1668067.2268907563</v>
      </c>
      <c r="G58" s="133">
        <v>0.19</v>
      </c>
      <c r="H58" s="135">
        <f t="shared" si="2"/>
        <v>316932.77310924372</v>
      </c>
      <c r="I58" s="135">
        <f t="shared" si="3"/>
        <v>1985000</v>
      </c>
    </row>
    <row r="59" spans="1:9" x14ac:dyDescent="0.2">
      <c r="A59" s="28">
        <v>58</v>
      </c>
      <c r="B59" s="28" t="s">
        <v>137</v>
      </c>
      <c r="C59" s="28" t="s">
        <v>138</v>
      </c>
      <c r="D59" s="28" t="s">
        <v>139</v>
      </c>
      <c r="E59" s="135">
        <v>393344</v>
      </c>
      <c r="F59" s="135">
        <v>330541.17647058825</v>
      </c>
      <c r="G59" s="133">
        <v>0.19</v>
      </c>
      <c r="H59" s="135">
        <f t="shared" si="2"/>
        <v>62802.823529411769</v>
      </c>
      <c r="I59" s="135">
        <f t="shared" si="3"/>
        <v>393344</v>
      </c>
    </row>
    <row r="60" spans="1:9" x14ac:dyDescent="0.2">
      <c r="A60" s="28">
        <v>59</v>
      </c>
      <c r="B60" s="28" t="s">
        <v>140</v>
      </c>
      <c r="C60" s="28" t="s">
        <v>141</v>
      </c>
      <c r="D60" s="28" t="s">
        <v>136</v>
      </c>
      <c r="E60" s="135">
        <v>2585387</v>
      </c>
      <c r="F60" s="135">
        <v>2172594.1176470588</v>
      </c>
      <c r="G60" s="133">
        <v>0.19</v>
      </c>
      <c r="H60" s="135">
        <f t="shared" si="2"/>
        <v>412792.8823529412</v>
      </c>
      <c r="I60" s="135">
        <f t="shared" si="3"/>
        <v>2585387</v>
      </c>
    </row>
    <row r="61" spans="1:9" x14ac:dyDescent="0.2">
      <c r="A61" s="28">
        <v>60</v>
      </c>
      <c r="B61" s="28" t="s">
        <v>142</v>
      </c>
      <c r="C61" s="28" t="s">
        <v>143</v>
      </c>
      <c r="D61" s="28" t="s">
        <v>139</v>
      </c>
      <c r="E61" s="135">
        <v>394026</v>
      </c>
      <c r="F61" s="135">
        <v>331114.28571428574</v>
      </c>
      <c r="G61" s="133">
        <v>0.19</v>
      </c>
      <c r="H61" s="135">
        <f t="shared" si="2"/>
        <v>62911.71428571429</v>
      </c>
      <c r="I61" s="135">
        <f t="shared" si="3"/>
        <v>394026</v>
      </c>
    </row>
    <row r="62" spans="1:9" x14ac:dyDescent="0.2">
      <c r="A62" s="28">
        <v>61</v>
      </c>
      <c r="B62" s="28" t="s">
        <v>144</v>
      </c>
      <c r="C62" s="28" t="s">
        <v>145</v>
      </c>
      <c r="D62" s="28" t="s">
        <v>63</v>
      </c>
      <c r="E62" s="135">
        <v>78338</v>
      </c>
      <c r="F62" s="135">
        <v>65830.252100840342</v>
      </c>
      <c r="G62" s="133">
        <v>0.19</v>
      </c>
      <c r="H62" s="135">
        <f t="shared" si="2"/>
        <v>12507.747899159665</v>
      </c>
      <c r="I62" s="135">
        <f t="shared" si="3"/>
        <v>78338</v>
      </c>
    </row>
    <row r="63" spans="1:9" x14ac:dyDescent="0.2">
      <c r="A63" s="28">
        <v>62</v>
      </c>
      <c r="B63" s="28" t="s">
        <v>146</v>
      </c>
      <c r="C63" s="28" t="s">
        <v>147</v>
      </c>
      <c r="D63" s="28" t="s">
        <v>63</v>
      </c>
      <c r="E63" s="135">
        <v>171160</v>
      </c>
      <c r="F63" s="135">
        <v>143831.93277310926</v>
      </c>
      <c r="G63" s="133">
        <v>0.19</v>
      </c>
      <c r="H63" s="135">
        <f t="shared" si="2"/>
        <v>27328.067226890762</v>
      </c>
      <c r="I63" s="135">
        <f t="shared" si="3"/>
        <v>171160.00000000003</v>
      </c>
    </row>
    <row r="64" spans="1:9" x14ac:dyDescent="0.2">
      <c r="A64" s="28">
        <v>63</v>
      </c>
      <c r="B64" s="28" t="s">
        <v>148</v>
      </c>
      <c r="C64" s="28" t="s">
        <v>149</v>
      </c>
      <c r="D64" s="28" t="s">
        <v>63</v>
      </c>
      <c r="E64" s="135">
        <v>100360</v>
      </c>
      <c r="F64" s="135">
        <v>84336.134453781517</v>
      </c>
      <c r="G64" s="133">
        <v>0.19</v>
      </c>
      <c r="H64" s="135">
        <f t="shared" si="2"/>
        <v>16023.865546218489</v>
      </c>
      <c r="I64" s="135">
        <f t="shared" si="3"/>
        <v>100360</v>
      </c>
    </row>
    <row r="65" spans="1:9" x14ac:dyDescent="0.2">
      <c r="A65" s="28">
        <v>64</v>
      </c>
      <c r="B65" s="28" t="s">
        <v>150</v>
      </c>
      <c r="C65" s="28" t="s">
        <v>2737</v>
      </c>
      <c r="D65" s="28" t="s">
        <v>63</v>
      </c>
      <c r="E65" s="135">
        <v>71638</v>
      </c>
      <c r="F65" s="135">
        <v>60200</v>
      </c>
      <c r="G65" s="133">
        <v>0.19</v>
      </c>
      <c r="H65" s="135">
        <f t="shared" si="2"/>
        <v>11438</v>
      </c>
      <c r="I65" s="135">
        <f t="shared" si="3"/>
        <v>71638</v>
      </c>
    </row>
    <row r="66" spans="1:9" x14ac:dyDescent="0.2">
      <c r="A66" s="28">
        <v>65</v>
      </c>
      <c r="B66" s="28" t="s">
        <v>151</v>
      </c>
      <c r="C66" s="28" t="s">
        <v>152</v>
      </c>
      <c r="D66" s="28" t="s">
        <v>63</v>
      </c>
      <c r="E66" s="135">
        <v>506191</v>
      </c>
      <c r="F66" s="135">
        <v>425370.58823529416</v>
      </c>
      <c r="G66" s="133">
        <v>0.19</v>
      </c>
      <c r="H66" s="135">
        <f t="shared" ref="H66:H97" si="4">+G66*F66</f>
        <v>80820.411764705888</v>
      </c>
      <c r="I66" s="135">
        <f t="shared" ref="I66:I97" si="5">+F66+H66</f>
        <v>506191.00000000006</v>
      </c>
    </row>
    <row r="67" spans="1:9" x14ac:dyDescent="0.2">
      <c r="A67" s="28">
        <v>66</v>
      </c>
      <c r="B67" s="28" t="s">
        <v>153</v>
      </c>
      <c r="C67" s="28" t="s">
        <v>154</v>
      </c>
      <c r="D67" s="28" t="s">
        <v>63</v>
      </c>
      <c r="E67" s="135">
        <v>387715</v>
      </c>
      <c r="F67" s="135">
        <v>325810.92436974793</v>
      </c>
      <c r="G67" s="133">
        <v>0.19</v>
      </c>
      <c r="H67" s="135">
        <f t="shared" si="4"/>
        <v>61904.075630252104</v>
      </c>
      <c r="I67" s="135">
        <f t="shared" si="5"/>
        <v>387715</v>
      </c>
    </row>
    <row r="231" spans="2:9" x14ac:dyDescent="0.2">
      <c r="B231" s="27" t="s">
        <v>155</v>
      </c>
      <c r="C231" s="27" t="s">
        <v>156</v>
      </c>
      <c r="D231" s="27" t="s">
        <v>63</v>
      </c>
      <c r="E231" s="131">
        <v>586616</v>
      </c>
      <c r="F231" s="131">
        <v>492954.62184873951</v>
      </c>
      <c r="G231" s="131">
        <v>0.19</v>
      </c>
      <c r="H231" s="131">
        <f t="shared" ref="H231:H294" si="6">+G231*F231</f>
        <v>93661.378151260506</v>
      </c>
      <c r="I231" s="131">
        <f t="shared" ref="I231:I294" si="7">+F231+H231</f>
        <v>586616</v>
      </c>
    </row>
    <row r="232" spans="2:9" x14ac:dyDescent="0.2">
      <c r="B232" s="27" t="s">
        <v>157</v>
      </c>
      <c r="C232" s="27" t="s">
        <v>158</v>
      </c>
      <c r="D232" s="27" t="s">
        <v>63</v>
      </c>
      <c r="E232" s="131">
        <v>207856</v>
      </c>
      <c r="F232" s="131">
        <v>174668.90756302522</v>
      </c>
      <c r="G232" s="131">
        <v>0.19</v>
      </c>
      <c r="H232" s="131">
        <f t="shared" si="6"/>
        <v>33187.092436974795</v>
      </c>
      <c r="I232" s="131">
        <f t="shared" si="7"/>
        <v>207856</v>
      </c>
    </row>
    <row r="233" spans="2:9" x14ac:dyDescent="0.2">
      <c r="B233" s="27" t="s">
        <v>159</v>
      </c>
      <c r="C233" s="27" t="s">
        <v>160</v>
      </c>
      <c r="D233" s="27" t="s">
        <v>63</v>
      </c>
      <c r="E233" s="131">
        <v>715447</v>
      </c>
      <c r="F233" s="131">
        <v>601215.96638655465</v>
      </c>
      <c r="G233" s="131">
        <v>0.19</v>
      </c>
      <c r="H233" s="131">
        <f t="shared" si="6"/>
        <v>114231.03361344538</v>
      </c>
      <c r="I233" s="131">
        <f t="shared" si="7"/>
        <v>715447</v>
      </c>
    </row>
    <row r="234" spans="2:9" x14ac:dyDescent="0.2">
      <c r="B234" s="27" t="s">
        <v>161</v>
      </c>
      <c r="C234" s="27" t="s">
        <v>162</v>
      </c>
      <c r="D234" s="27" t="s">
        <v>63</v>
      </c>
      <c r="E234" s="131">
        <v>978861</v>
      </c>
      <c r="F234" s="131">
        <v>822572.26890756306</v>
      </c>
      <c r="G234" s="131">
        <v>0.19</v>
      </c>
      <c r="H234" s="131">
        <f t="shared" si="6"/>
        <v>156288.731092437</v>
      </c>
      <c r="I234" s="131">
        <f t="shared" si="7"/>
        <v>978861</v>
      </c>
    </row>
    <row r="235" spans="2:9" x14ac:dyDescent="0.2">
      <c r="B235" s="27" t="s">
        <v>163</v>
      </c>
      <c r="C235" s="27" t="s">
        <v>164</v>
      </c>
      <c r="D235" s="27" t="s">
        <v>63</v>
      </c>
      <c r="E235" s="131">
        <v>1339800</v>
      </c>
      <c r="F235" s="131">
        <v>1125882.3529411766</v>
      </c>
      <c r="G235" s="131">
        <v>0.19</v>
      </c>
      <c r="H235" s="131">
        <f t="shared" si="6"/>
        <v>213917.64705882355</v>
      </c>
      <c r="I235" s="131">
        <f t="shared" si="7"/>
        <v>1339800.0000000002</v>
      </c>
    </row>
    <row r="236" spans="2:9" x14ac:dyDescent="0.2">
      <c r="B236" s="27" t="s">
        <v>165</v>
      </c>
      <c r="C236" s="27" t="s">
        <v>166</v>
      </c>
      <c r="D236" s="27" t="s">
        <v>63</v>
      </c>
      <c r="E236" s="131">
        <v>1492675</v>
      </c>
      <c r="F236" s="131">
        <v>1254348.7394957985</v>
      </c>
      <c r="G236" s="131">
        <v>0.19</v>
      </c>
      <c r="H236" s="131">
        <f t="shared" si="6"/>
        <v>238326.26050420172</v>
      </c>
      <c r="I236" s="131">
        <f t="shared" si="7"/>
        <v>1492675.0000000002</v>
      </c>
    </row>
    <row r="237" spans="2:9" x14ac:dyDescent="0.2">
      <c r="B237" s="27" t="s">
        <v>167</v>
      </c>
      <c r="C237" s="27" t="s">
        <v>168</v>
      </c>
      <c r="D237" s="27" t="s">
        <v>63</v>
      </c>
      <c r="E237" s="131">
        <v>1935655</v>
      </c>
      <c r="F237" s="131">
        <v>1626600.8403361344</v>
      </c>
      <c r="G237" s="131">
        <v>0.19</v>
      </c>
      <c r="H237" s="131">
        <f t="shared" si="6"/>
        <v>309054.15966386552</v>
      </c>
      <c r="I237" s="131">
        <f t="shared" si="7"/>
        <v>1935655</v>
      </c>
    </row>
    <row r="238" spans="2:9" x14ac:dyDescent="0.2">
      <c r="B238" s="27" t="s">
        <v>169</v>
      </c>
      <c r="C238" s="27" t="s">
        <v>170</v>
      </c>
      <c r="D238" s="27" t="s">
        <v>63</v>
      </c>
      <c r="E238" s="131">
        <v>2660134</v>
      </c>
      <c r="F238" s="131">
        <v>2235406.7226890759</v>
      </c>
      <c r="G238" s="131">
        <v>0.19</v>
      </c>
      <c r="H238" s="131">
        <f t="shared" si="6"/>
        <v>424727.27731092443</v>
      </c>
      <c r="I238" s="131">
        <f t="shared" si="7"/>
        <v>2660134.0000000005</v>
      </c>
    </row>
    <row r="239" spans="2:9" x14ac:dyDescent="0.2">
      <c r="B239" s="27" t="s">
        <v>171</v>
      </c>
      <c r="C239" s="27" t="s">
        <v>172</v>
      </c>
      <c r="D239" s="27" t="s">
        <v>63</v>
      </c>
      <c r="E239" s="131">
        <v>3237558</v>
      </c>
      <c r="F239" s="131">
        <v>2720636.9747899161</v>
      </c>
      <c r="G239" s="131">
        <v>0.19</v>
      </c>
      <c r="H239" s="131">
        <f t="shared" si="6"/>
        <v>516921.02521008404</v>
      </c>
      <c r="I239" s="131">
        <f t="shared" si="7"/>
        <v>3237558</v>
      </c>
    </row>
    <row r="240" spans="2:9" x14ac:dyDescent="0.2">
      <c r="B240" s="27" t="s">
        <v>173</v>
      </c>
      <c r="C240" s="27" t="s">
        <v>174</v>
      </c>
      <c r="D240" s="27" t="s">
        <v>63</v>
      </c>
      <c r="E240" s="131">
        <v>3686669</v>
      </c>
      <c r="F240" s="131">
        <v>3098041.1764705884</v>
      </c>
      <c r="G240" s="131">
        <v>0.19</v>
      </c>
      <c r="H240" s="131">
        <f t="shared" si="6"/>
        <v>588627.82352941181</v>
      </c>
      <c r="I240" s="131">
        <f t="shared" si="7"/>
        <v>3686669</v>
      </c>
    </row>
    <row r="241" spans="2:9" x14ac:dyDescent="0.2">
      <c r="B241" s="27" t="s">
        <v>175</v>
      </c>
      <c r="C241" s="27" t="s">
        <v>176</v>
      </c>
      <c r="D241" s="27" t="s">
        <v>63</v>
      </c>
      <c r="E241" s="131">
        <v>185175</v>
      </c>
      <c r="F241" s="131">
        <v>155609.24369747899</v>
      </c>
      <c r="G241" s="131">
        <v>0.19</v>
      </c>
      <c r="H241" s="131">
        <f t="shared" si="6"/>
        <v>29565.756302521007</v>
      </c>
      <c r="I241" s="131">
        <f t="shared" si="7"/>
        <v>185175</v>
      </c>
    </row>
    <row r="242" spans="2:9" x14ac:dyDescent="0.2">
      <c r="B242" s="27" t="s">
        <v>177</v>
      </c>
      <c r="C242" s="27" t="s">
        <v>178</v>
      </c>
      <c r="D242" s="27" t="s">
        <v>63</v>
      </c>
      <c r="E242" s="131">
        <v>328244</v>
      </c>
      <c r="F242" s="131">
        <v>275835.29411764705</v>
      </c>
      <c r="G242" s="131">
        <v>0.19</v>
      </c>
      <c r="H242" s="131">
        <f t="shared" si="6"/>
        <v>52408.705882352937</v>
      </c>
      <c r="I242" s="131">
        <f t="shared" si="7"/>
        <v>328244</v>
      </c>
    </row>
    <row r="243" spans="2:9" x14ac:dyDescent="0.2">
      <c r="B243" s="27" t="s">
        <v>179</v>
      </c>
      <c r="C243" s="27" t="s">
        <v>180</v>
      </c>
      <c r="D243" s="27" t="s">
        <v>63</v>
      </c>
      <c r="E243" s="131">
        <v>516241</v>
      </c>
      <c r="F243" s="131">
        <v>433815.96638655465</v>
      </c>
      <c r="G243" s="131">
        <v>0.19</v>
      </c>
      <c r="H243" s="131">
        <f t="shared" si="6"/>
        <v>82425.033613445383</v>
      </c>
      <c r="I243" s="131">
        <f t="shared" si="7"/>
        <v>516241</v>
      </c>
    </row>
    <row r="244" spans="2:9" x14ac:dyDescent="0.2">
      <c r="B244" s="27" t="s">
        <v>181</v>
      </c>
      <c r="C244" s="27" t="s">
        <v>182</v>
      </c>
      <c r="D244" s="27" t="s">
        <v>63</v>
      </c>
      <c r="E244" s="131">
        <v>60376</v>
      </c>
      <c r="F244" s="131">
        <v>50736.134453781517</v>
      </c>
      <c r="G244" s="131">
        <v>0.19</v>
      </c>
      <c r="H244" s="131">
        <f t="shared" si="6"/>
        <v>9639.8655462184888</v>
      </c>
      <c r="I244" s="131">
        <f t="shared" si="7"/>
        <v>60376.000000000007</v>
      </c>
    </row>
    <row r="245" spans="2:9" x14ac:dyDescent="0.2">
      <c r="B245" s="27" t="s">
        <v>183</v>
      </c>
      <c r="C245" s="27" t="s">
        <v>184</v>
      </c>
      <c r="D245" s="27" t="s">
        <v>63</v>
      </c>
      <c r="E245" s="131">
        <v>24081</v>
      </c>
      <c r="F245" s="131">
        <v>20236.134453781513</v>
      </c>
      <c r="G245" s="131">
        <v>0.19</v>
      </c>
      <c r="H245" s="131">
        <f t="shared" si="6"/>
        <v>3844.8655462184875</v>
      </c>
      <c r="I245" s="131">
        <f t="shared" si="7"/>
        <v>24081</v>
      </c>
    </row>
    <row r="246" spans="2:9" x14ac:dyDescent="0.2">
      <c r="B246" s="27" t="s">
        <v>185</v>
      </c>
      <c r="C246" s="27" t="s">
        <v>186</v>
      </c>
      <c r="D246" s="27" t="s">
        <v>63</v>
      </c>
      <c r="E246" s="131">
        <v>52516</v>
      </c>
      <c r="F246" s="131">
        <v>44131.092436974795</v>
      </c>
      <c r="G246" s="131">
        <v>0.19</v>
      </c>
      <c r="H246" s="131">
        <f t="shared" si="6"/>
        <v>8384.9075630252119</v>
      </c>
      <c r="I246" s="131">
        <f t="shared" si="7"/>
        <v>52516.000000000007</v>
      </c>
    </row>
    <row r="247" spans="2:9" x14ac:dyDescent="0.2">
      <c r="B247" s="27" t="s">
        <v>187</v>
      </c>
      <c r="C247" s="27" t="s">
        <v>188</v>
      </c>
      <c r="D247" s="27" t="s">
        <v>63</v>
      </c>
      <c r="E247" s="131">
        <v>78776</v>
      </c>
      <c r="F247" s="131">
        <v>66198.319327731093</v>
      </c>
      <c r="G247" s="131">
        <v>0.19</v>
      </c>
      <c r="H247" s="131">
        <f t="shared" si="6"/>
        <v>12577.680672268907</v>
      </c>
      <c r="I247" s="131">
        <f t="shared" si="7"/>
        <v>78776</v>
      </c>
    </row>
    <row r="248" spans="2:9" x14ac:dyDescent="0.2">
      <c r="B248" s="27" t="s">
        <v>189</v>
      </c>
      <c r="C248" s="27" t="s">
        <v>190</v>
      </c>
      <c r="D248" s="27" t="s">
        <v>63</v>
      </c>
      <c r="E248" s="131">
        <v>111557</v>
      </c>
      <c r="F248" s="131">
        <v>93745.378151260506</v>
      </c>
      <c r="G248" s="131">
        <v>0.19</v>
      </c>
      <c r="H248" s="131">
        <f t="shared" si="6"/>
        <v>17811.621848739494</v>
      </c>
      <c r="I248" s="131">
        <f t="shared" si="7"/>
        <v>111557</v>
      </c>
    </row>
    <row r="249" spans="2:9" x14ac:dyDescent="0.2">
      <c r="B249" s="27" t="s">
        <v>191</v>
      </c>
      <c r="C249" s="27" t="s">
        <v>192</v>
      </c>
      <c r="D249" s="27" t="s">
        <v>63</v>
      </c>
      <c r="E249" s="131">
        <v>135297</v>
      </c>
      <c r="F249" s="131">
        <v>113694.95798319328</v>
      </c>
      <c r="G249" s="131">
        <v>0.19</v>
      </c>
      <c r="H249" s="131">
        <f t="shared" si="6"/>
        <v>21602.042016806725</v>
      </c>
      <c r="I249" s="131">
        <f t="shared" si="7"/>
        <v>135297</v>
      </c>
    </row>
    <row r="250" spans="2:9" x14ac:dyDescent="0.2">
      <c r="B250" s="27" t="s">
        <v>193</v>
      </c>
      <c r="C250" s="27" t="s">
        <v>194</v>
      </c>
      <c r="D250" s="27" t="s">
        <v>63</v>
      </c>
      <c r="E250" s="131">
        <v>286992</v>
      </c>
      <c r="F250" s="131">
        <v>241169.74789915967</v>
      </c>
      <c r="G250" s="131">
        <v>0.19</v>
      </c>
      <c r="H250" s="131">
        <f t="shared" si="6"/>
        <v>45822.252100840342</v>
      </c>
      <c r="I250" s="131">
        <f t="shared" si="7"/>
        <v>286992</v>
      </c>
    </row>
    <row r="251" spans="2:9" x14ac:dyDescent="0.2">
      <c r="B251" s="27" t="s">
        <v>195</v>
      </c>
      <c r="C251" s="27" t="s">
        <v>196</v>
      </c>
      <c r="D251" s="27" t="s">
        <v>63</v>
      </c>
      <c r="E251" s="131">
        <v>255355</v>
      </c>
      <c r="F251" s="131">
        <v>214584.03361344538</v>
      </c>
      <c r="G251" s="131">
        <v>0.19</v>
      </c>
      <c r="H251" s="131">
        <f t="shared" si="6"/>
        <v>40770.966386554624</v>
      </c>
      <c r="I251" s="131">
        <f t="shared" si="7"/>
        <v>255355</v>
      </c>
    </row>
    <row r="252" spans="2:9" x14ac:dyDescent="0.2">
      <c r="B252" s="27" t="s">
        <v>197</v>
      </c>
      <c r="C252" s="27" t="s">
        <v>198</v>
      </c>
      <c r="D252" s="27" t="s">
        <v>63</v>
      </c>
      <c r="E252" s="131">
        <v>135352</v>
      </c>
      <c r="F252" s="131">
        <v>113741.17647058824</v>
      </c>
      <c r="G252" s="131">
        <v>0.19</v>
      </c>
      <c r="H252" s="131">
        <f t="shared" si="6"/>
        <v>21610.823529411766</v>
      </c>
      <c r="I252" s="131">
        <f t="shared" si="7"/>
        <v>135352</v>
      </c>
    </row>
    <row r="253" spans="2:9" x14ac:dyDescent="0.2">
      <c r="B253" s="27" t="s">
        <v>199</v>
      </c>
      <c r="C253" s="27" t="s">
        <v>200</v>
      </c>
      <c r="D253" s="27" t="s">
        <v>63</v>
      </c>
      <c r="E253" s="131">
        <v>202308</v>
      </c>
      <c r="F253" s="131">
        <v>170006.72268907563</v>
      </c>
      <c r="G253" s="131">
        <v>0.19</v>
      </c>
      <c r="H253" s="131">
        <f t="shared" si="6"/>
        <v>32301.277310924368</v>
      </c>
      <c r="I253" s="131">
        <f t="shared" si="7"/>
        <v>202308</v>
      </c>
    </row>
    <row r="254" spans="2:9" x14ac:dyDescent="0.2">
      <c r="B254" s="27" t="s">
        <v>201</v>
      </c>
      <c r="C254" s="27" t="s">
        <v>202</v>
      </c>
      <c r="D254" s="27" t="s">
        <v>63</v>
      </c>
      <c r="E254" s="131">
        <v>260179</v>
      </c>
      <c r="F254" s="131">
        <v>218637.81512605044</v>
      </c>
      <c r="G254" s="131">
        <v>0.19</v>
      </c>
      <c r="H254" s="131">
        <f t="shared" si="6"/>
        <v>41541.184873949584</v>
      </c>
      <c r="I254" s="131">
        <f t="shared" si="7"/>
        <v>260179.00000000003</v>
      </c>
    </row>
    <row r="255" spans="2:9" x14ac:dyDescent="0.2">
      <c r="B255" s="27" t="s">
        <v>203</v>
      </c>
      <c r="C255" s="27" t="s">
        <v>204</v>
      </c>
      <c r="D255" s="27" t="s">
        <v>63</v>
      </c>
      <c r="E255" s="131">
        <v>265857</v>
      </c>
      <c r="F255" s="131">
        <v>223409.24369747899</v>
      </c>
      <c r="G255" s="131">
        <v>0.19</v>
      </c>
      <c r="H255" s="131">
        <f t="shared" si="6"/>
        <v>42447.756302521011</v>
      </c>
      <c r="I255" s="131">
        <f t="shared" si="7"/>
        <v>265857</v>
      </c>
    </row>
    <row r="256" spans="2:9" x14ac:dyDescent="0.2">
      <c r="B256" s="27" t="s">
        <v>205</v>
      </c>
      <c r="C256" s="27" t="s">
        <v>206</v>
      </c>
      <c r="D256" s="27" t="s">
        <v>63</v>
      </c>
      <c r="E256" s="131">
        <v>406535</v>
      </c>
      <c r="F256" s="131">
        <v>341626.05042016809</v>
      </c>
      <c r="G256" s="131">
        <v>0.19</v>
      </c>
      <c r="H256" s="131">
        <f t="shared" si="6"/>
        <v>64908.94957983194</v>
      </c>
      <c r="I256" s="131">
        <f t="shared" si="7"/>
        <v>406535</v>
      </c>
    </row>
    <row r="257" spans="2:9" x14ac:dyDescent="0.2">
      <c r="B257" s="27" t="s">
        <v>207</v>
      </c>
      <c r="C257" s="27" t="s">
        <v>208</v>
      </c>
      <c r="D257" s="27" t="s">
        <v>63</v>
      </c>
      <c r="E257" s="131">
        <v>475259</v>
      </c>
      <c r="F257" s="131">
        <v>399377.31092436978</v>
      </c>
      <c r="G257" s="131">
        <v>0.19</v>
      </c>
      <c r="H257" s="131">
        <f t="shared" si="6"/>
        <v>75881.68907563026</v>
      </c>
      <c r="I257" s="131">
        <f t="shared" si="7"/>
        <v>475259.00000000006</v>
      </c>
    </row>
    <row r="258" spans="2:9" x14ac:dyDescent="0.2">
      <c r="B258" s="27" t="s">
        <v>209</v>
      </c>
      <c r="C258" s="27" t="s">
        <v>210</v>
      </c>
      <c r="D258" s="27" t="s">
        <v>63</v>
      </c>
      <c r="E258" s="131">
        <v>440814</v>
      </c>
      <c r="F258" s="131">
        <v>370431.93277310923</v>
      </c>
      <c r="G258" s="131">
        <v>0.19</v>
      </c>
      <c r="H258" s="131">
        <f t="shared" si="6"/>
        <v>70382.067226890751</v>
      </c>
      <c r="I258" s="131">
        <f t="shared" si="7"/>
        <v>440814</v>
      </c>
    </row>
    <row r="259" spans="2:9" x14ac:dyDescent="0.2">
      <c r="B259" s="27" t="s">
        <v>211</v>
      </c>
      <c r="C259" s="27" t="s">
        <v>212</v>
      </c>
      <c r="D259" s="27" t="s">
        <v>63</v>
      </c>
      <c r="E259" s="131">
        <v>476785</v>
      </c>
      <c r="F259" s="131">
        <v>400659.66386554623</v>
      </c>
      <c r="G259" s="131">
        <v>0.19</v>
      </c>
      <c r="H259" s="131">
        <f t="shared" si="6"/>
        <v>76125.336134453784</v>
      </c>
      <c r="I259" s="131">
        <f t="shared" si="7"/>
        <v>476785</v>
      </c>
    </row>
    <row r="260" spans="2:9" x14ac:dyDescent="0.2">
      <c r="B260" s="27" t="s">
        <v>213</v>
      </c>
      <c r="C260" s="27" t="s">
        <v>214</v>
      </c>
      <c r="D260" s="27" t="s">
        <v>63</v>
      </c>
      <c r="E260" s="131">
        <v>409483</v>
      </c>
      <c r="F260" s="131">
        <v>344103.36134453781</v>
      </c>
      <c r="G260" s="131">
        <v>0.19</v>
      </c>
      <c r="H260" s="131">
        <f t="shared" si="6"/>
        <v>65379.638655462186</v>
      </c>
      <c r="I260" s="131">
        <f t="shared" si="7"/>
        <v>409483</v>
      </c>
    </row>
    <row r="261" spans="2:9" x14ac:dyDescent="0.2">
      <c r="B261" s="27" t="s">
        <v>215</v>
      </c>
      <c r="C261" s="27" t="s">
        <v>216</v>
      </c>
      <c r="D261" s="27" t="s">
        <v>63</v>
      </c>
      <c r="E261" s="131">
        <v>497865</v>
      </c>
      <c r="F261" s="131">
        <v>418373.94957983197</v>
      </c>
      <c r="G261" s="131">
        <v>0.19</v>
      </c>
      <c r="H261" s="131">
        <f t="shared" si="6"/>
        <v>79491.050420168074</v>
      </c>
      <c r="I261" s="131">
        <f t="shared" si="7"/>
        <v>497865.00000000006</v>
      </c>
    </row>
    <row r="262" spans="2:9" x14ac:dyDescent="0.2">
      <c r="B262" s="27" t="s">
        <v>217</v>
      </c>
      <c r="C262" s="27" t="s">
        <v>218</v>
      </c>
      <c r="D262" s="27" t="s">
        <v>63</v>
      </c>
      <c r="E262" s="131">
        <v>375245</v>
      </c>
      <c r="F262" s="131">
        <v>315331.93277310923</v>
      </c>
      <c r="G262" s="131">
        <v>0.19</v>
      </c>
      <c r="H262" s="131">
        <f t="shared" si="6"/>
        <v>59913.067226890758</v>
      </c>
      <c r="I262" s="131">
        <f t="shared" si="7"/>
        <v>375245</v>
      </c>
    </row>
    <row r="263" spans="2:9" x14ac:dyDescent="0.2">
      <c r="B263" s="27" t="s">
        <v>219</v>
      </c>
      <c r="C263" s="27" t="s">
        <v>220</v>
      </c>
      <c r="D263" s="27" t="s">
        <v>63</v>
      </c>
      <c r="E263" s="131">
        <v>396632</v>
      </c>
      <c r="F263" s="131">
        <v>333304.2016806723</v>
      </c>
      <c r="G263" s="131">
        <v>0.19</v>
      </c>
      <c r="H263" s="131">
        <f t="shared" si="6"/>
        <v>63327.79831932774</v>
      </c>
      <c r="I263" s="131">
        <f t="shared" si="7"/>
        <v>396632.00000000006</v>
      </c>
    </row>
    <row r="264" spans="2:9" x14ac:dyDescent="0.2">
      <c r="B264" s="27" t="s">
        <v>221</v>
      </c>
      <c r="C264" s="27" t="s">
        <v>222</v>
      </c>
      <c r="D264" s="27" t="s">
        <v>63</v>
      </c>
      <c r="E264" s="131">
        <v>549731</v>
      </c>
      <c r="F264" s="131">
        <v>461958.82352941181</v>
      </c>
      <c r="G264" s="131">
        <v>0.19</v>
      </c>
      <c r="H264" s="131">
        <f t="shared" si="6"/>
        <v>87772.176470588238</v>
      </c>
      <c r="I264" s="131">
        <f t="shared" si="7"/>
        <v>549731</v>
      </c>
    </row>
    <row r="265" spans="2:9" x14ac:dyDescent="0.2">
      <c r="B265" s="27" t="s">
        <v>223</v>
      </c>
      <c r="C265" s="27" t="s">
        <v>224</v>
      </c>
      <c r="D265" s="27" t="s">
        <v>63</v>
      </c>
      <c r="E265" s="131">
        <v>414435</v>
      </c>
      <c r="F265" s="131">
        <v>348264.70588235295</v>
      </c>
      <c r="G265" s="131">
        <v>0.19</v>
      </c>
      <c r="H265" s="131">
        <f t="shared" si="6"/>
        <v>66170.294117647063</v>
      </c>
      <c r="I265" s="131">
        <f t="shared" si="7"/>
        <v>414435</v>
      </c>
    </row>
    <row r="266" spans="2:9" x14ac:dyDescent="0.2">
      <c r="B266" s="27" t="s">
        <v>225</v>
      </c>
      <c r="C266" s="27" t="s">
        <v>226</v>
      </c>
      <c r="D266" s="27" t="s">
        <v>63</v>
      </c>
      <c r="E266" s="131">
        <v>169291</v>
      </c>
      <c r="F266" s="131">
        <v>142261.34453781514</v>
      </c>
      <c r="G266" s="131">
        <v>0.19</v>
      </c>
      <c r="H266" s="131">
        <f t="shared" si="6"/>
        <v>27029.655462184877</v>
      </c>
      <c r="I266" s="131">
        <f t="shared" si="7"/>
        <v>169291</v>
      </c>
    </row>
    <row r="267" spans="2:9" x14ac:dyDescent="0.2">
      <c r="B267" s="27" t="s">
        <v>227</v>
      </c>
      <c r="C267" s="27" t="s">
        <v>228</v>
      </c>
      <c r="D267" s="27" t="s">
        <v>63</v>
      </c>
      <c r="E267" s="131">
        <v>229901</v>
      </c>
      <c r="F267" s="131">
        <v>193194.11764705883</v>
      </c>
      <c r="G267" s="131">
        <v>0.19</v>
      </c>
      <c r="H267" s="131">
        <f t="shared" si="6"/>
        <v>36706.882352941175</v>
      </c>
      <c r="I267" s="131">
        <f t="shared" si="7"/>
        <v>229901</v>
      </c>
    </row>
    <row r="268" spans="2:9" x14ac:dyDescent="0.2">
      <c r="B268" s="27" t="s">
        <v>229</v>
      </c>
      <c r="C268" s="27" t="s">
        <v>230</v>
      </c>
      <c r="D268" s="27" t="s">
        <v>63</v>
      </c>
      <c r="E268" s="131">
        <v>147233</v>
      </c>
      <c r="F268" s="131">
        <v>123725.21008403362</v>
      </c>
      <c r="G268" s="131">
        <v>0.19</v>
      </c>
      <c r="H268" s="131">
        <f t="shared" si="6"/>
        <v>23507.789915966387</v>
      </c>
      <c r="I268" s="131">
        <f t="shared" si="7"/>
        <v>147233</v>
      </c>
    </row>
    <row r="269" spans="2:9" x14ac:dyDescent="0.2">
      <c r="B269" s="27" t="s">
        <v>231</v>
      </c>
      <c r="C269" s="27" t="s">
        <v>232</v>
      </c>
      <c r="D269" s="27" t="s">
        <v>63</v>
      </c>
      <c r="E269" s="131">
        <v>126299</v>
      </c>
      <c r="F269" s="131">
        <v>106133.61344537816</v>
      </c>
      <c r="G269" s="131">
        <v>0.19</v>
      </c>
      <c r="H269" s="131">
        <f t="shared" si="6"/>
        <v>20165.386554621851</v>
      </c>
      <c r="I269" s="131">
        <f t="shared" si="7"/>
        <v>126299</v>
      </c>
    </row>
    <row r="270" spans="2:9" x14ac:dyDescent="0.2">
      <c r="B270" s="27" t="s">
        <v>233</v>
      </c>
      <c r="C270" s="27" t="s">
        <v>234</v>
      </c>
      <c r="D270" s="27" t="s">
        <v>63</v>
      </c>
      <c r="E270" s="131">
        <v>38326</v>
      </c>
      <c r="F270" s="131">
        <v>32206.722689075632</v>
      </c>
      <c r="G270" s="131">
        <v>0.19</v>
      </c>
      <c r="H270" s="131">
        <f t="shared" si="6"/>
        <v>6119.2773109243699</v>
      </c>
      <c r="I270" s="131">
        <f t="shared" si="7"/>
        <v>38326</v>
      </c>
    </row>
    <row r="271" spans="2:9" x14ac:dyDescent="0.2">
      <c r="B271" s="27" t="s">
        <v>235</v>
      </c>
      <c r="C271" s="27" t="s">
        <v>236</v>
      </c>
      <c r="D271" s="27" t="s">
        <v>63</v>
      </c>
      <c r="E271" s="131">
        <v>503207</v>
      </c>
      <c r="F271" s="131">
        <v>422863.02521008404</v>
      </c>
      <c r="G271" s="131">
        <v>0.19</v>
      </c>
      <c r="H271" s="131">
        <f t="shared" si="6"/>
        <v>80343.97478991597</v>
      </c>
      <c r="I271" s="131">
        <f t="shared" si="7"/>
        <v>503207</v>
      </c>
    </row>
    <row r="272" spans="2:9" x14ac:dyDescent="0.2">
      <c r="B272" s="27" t="s">
        <v>237</v>
      </c>
      <c r="C272" s="27" t="s">
        <v>238</v>
      </c>
      <c r="D272" s="27" t="s">
        <v>63</v>
      </c>
      <c r="E272" s="131">
        <v>193280</v>
      </c>
      <c r="F272" s="131">
        <v>162420.16806722688</v>
      </c>
      <c r="G272" s="131">
        <v>0.19</v>
      </c>
      <c r="H272" s="131">
        <f t="shared" si="6"/>
        <v>30859.831932773108</v>
      </c>
      <c r="I272" s="131">
        <f t="shared" si="7"/>
        <v>193280</v>
      </c>
    </row>
    <row r="273" spans="2:9" x14ac:dyDescent="0.2">
      <c r="B273" s="27" t="s">
        <v>239</v>
      </c>
      <c r="C273" s="27" t="s">
        <v>240</v>
      </c>
      <c r="D273" s="27" t="s">
        <v>63</v>
      </c>
      <c r="E273" s="131">
        <v>110483</v>
      </c>
      <c r="F273" s="131">
        <v>92842.857142857145</v>
      </c>
      <c r="G273" s="131">
        <v>0.19</v>
      </c>
      <c r="H273" s="131">
        <f t="shared" si="6"/>
        <v>17640.142857142859</v>
      </c>
      <c r="I273" s="131">
        <f t="shared" si="7"/>
        <v>110483</v>
      </c>
    </row>
    <row r="274" spans="2:9" x14ac:dyDescent="0.2">
      <c r="B274" s="27" t="s">
        <v>241</v>
      </c>
      <c r="C274" s="27" t="s">
        <v>242</v>
      </c>
      <c r="D274" s="27" t="s">
        <v>63</v>
      </c>
      <c r="E274" s="131">
        <v>152169</v>
      </c>
      <c r="F274" s="131">
        <v>127873.10924369749</v>
      </c>
      <c r="G274" s="131">
        <v>0.19</v>
      </c>
      <c r="H274" s="131">
        <f t="shared" si="6"/>
        <v>24295.890756302524</v>
      </c>
      <c r="I274" s="131">
        <f t="shared" si="7"/>
        <v>152169</v>
      </c>
    </row>
    <row r="275" spans="2:9" x14ac:dyDescent="0.2">
      <c r="B275" s="27" t="s">
        <v>243</v>
      </c>
      <c r="C275" s="27" t="s">
        <v>244</v>
      </c>
      <c r="D275" s="27" t="s">
        <v>63</v>
      </c>
      <c r="E275" s="131">
        <v>197040</v>
      </c>
      <c r="F275" s="131">
        <v>165579.83193277312</v>
      </c>
      <c r="G275" s="131">
        <v>0.19</v>
      </c>
      <c r="H275" s="131">
        <f t="shared" si="6"/>
        <v>31460.168067226892</v>
      </c>
      <c r="I275" s="131">
        <f t="shared" si="7"/>
        <v>197040</v>
      </c>
    </row>
    <row r="276" spans="2:9" x14ac:dyDescent="0.2">
      <c r="B276" s="27" t="s">
        <v>245</v>
      </c>
      <c r="C276" s="27" t="s">
        <v>246</v>
      </c>
      <c r="D276" s="27" t="s">
        <v>106</v>
      </c>
      <c r="E276" s="131">
        <v>27549</v>
      </c>
      <c r="F276" s="131">
        <v>23150.420168067227</v>
      </c>
      <c r="G276" s="131">
        <v>0.19</v>
      </c>
      <c r="H276" s="131">
        <f t="shared" si="6"/>
        <v>4398.5798319327732</v>
      </c>
      <c r="I276" s="131">
        <f t="shared" si="7"/>
        <v>27549</v>
      </c>
    </row>
    <row r="277" spans="2:9" x14ac:dyDescent="0.2">
      <c r="B277" s="27" t="s">
        <v>247</v>
      </c>
      <c r="C277" s="27" t="s">
        <v>248</v>
      </c>
      <c r="D277" s="27" t="s">
        <v>106</v>
      </c>
      <c r="E277" s="131">
        <v>32193</v>
      </c>
      <c r="F277" s="131">
        <v>27052.941176470591</v>
      </c>
      <c r="G277" s="131">
        <v>0.19</v>
      </c>
      <c r="H277" s="131">
        <f t="shared" si="6"/>
        <v>5140.0588235294126</v>
      </c>
      <c r="I277" s="131">
        <f t="shared" si="7"/>
        <v>32193.000000000004</v>
      </c>
    </row>
    <row r="278" spans="2:9" x14ac:dyDescent="0.2">
      <c r="B278" s="27" t="s">
        <v>249</v>
      </c>
      <c r="C278" s="27" t="s">
        <v>250</v>
      </c>
      <c r="D278" s="27" t="s">
        <v>95</v>
      </c>
      <c r="E278" s="131">
        <v>40455</v>
      </c>
      <c r="F278" s="131">
        <v>33995.798319327732</v>
      </c>
      <c r="G278" s="131">
        <v>0.19</v>
      </c>
      <c r="H278" s="131">
        <f t="shared" si="6"/>
        <v>6459.2016806722695</v>
      </c>
      <c r="I278" s="131">
        <f t="shared" si="7"/>
        <v>40455</v>
      </c>
    </row>
    <row r="279" spans="2:9" x14ac:dyDescent="0.2">
      <c r="B279" s="27" t="s">
        <v>251</v>
      </c>
      <c r="C279" s="27" t="s">
        <v>252</v>
      </c>
      <c r="D279" s="27" t="s">
        <v>95</v>
      </c>
      <c r="E279" s="131">
        <v>16483</v>
      </c>
      <c r="F279" s="131">
        <v>13851.260504201682</v>
      </c>
      <c r="G279" s="131">
        <v>0.19</v>
      </c>
      <c r="H279" s="131">
        <f t="shared" si="6"/>
        <v>2631.7394957983197</v>
      </c>
      <c r="I279" s="131">
        <f t="shared" si="7"/>
        <v>16483</v>
      </c>
    </row>
    <row r="280" spans="2:9" x14ac:dyDescent="0.2">
      <c r="B280" s="27" t="s">
        <v>253</v>
      </c>
      <c r="C280" s="27" t="s">
        <v>254</v>
      </c>
      <c r="D280" s="27" t="s">
        <v>95</v>
      </c>
      <c r="E280" s="131">
        <v>12788</v>
      </c>
      <c r="F280" s="131">
        <v>10746.218487394959</v>
      </c>
      <c r="G280" s="131">
        <v>0.19</v>
      </c>
      <c r="H280" s="131">
        <f t="shared" si="6"/>
        <v>2041.7815126050423</v>
      </c>
      <c r="I280" s="131">
        <f t="shared" si="7"/>
        <v>12788.000000000002</v>
      </c>
    </row>
    <row r="281" spans="2:9" x14ac:dyDescent="0.2">
      <c r="B281" s="27" t="s">
        <v>255</v>
      </c>
      <c r="C281" s="27" t="s">
        <v>256</v>
      </c>
      <c r="D281" s="27" t="s">
        <v>95</v>
      </c>
      <c r="E281" s="131">
        <v>113605</v>
      </c>
      <c r="F281" s="131">
        <v>95466.386554621859</v>
      </c>
      <c r="G281" s="131">
        <v>0.19</v>
      </c>
      <c r="H281" s="131">
        <f t="shared" si="6"/>
        <v>18138.613445378152</v>
      </c>
      <c r="I281" s="131">
        <f t="shared" si="7"/>
        <v>113605.00000000001</v>
      </c>
    </row>
    <row r="282" spans="2:9" x14ac:dyDescent="0.2">
      <c r="B282" s="27" t="s">
        <v>257</v>
      </c>
      <c r="C282" s="27" t="s">
        <v>258</v>
      </c>
      <c r="D282" s="27" t="s">
        <v>95</v>
      </c>
      <c r="E282" s="131">
        <v>110727</v>
      </c>
      <c r="F282" s="131">
        <v>93047.899159663866</v>
      </c>
      <c r="G282" s="131">
        <v>0.19</v>
      </c>
      <c r="H282" s="131">
        <f t="shared" si="6"/>
        <v>17679.100840336134</v>
      </c>
      <c r="I282" s="131">
        <f t="shared" si="7"/>
        <v>110727</v>
      </c>
    </row>
    <row r="283" spans="2:9" x14ac:dyDescent="0.2">
      <c r="B283" s="27" t="s">
        <v>259</v>
      </c>
      <c r="C283" s="27" t="s">
        <v>260</v>
      </c>
      <c r="D283" s="27" t="s">
        <v>95</v>
      </c>
      <c r="E283" s="131">
        <v>71596</v>
      </c>
      <c r="F283" s="131">
        <v>60164.705882352944</v>
      </c>
      <c r="G283" s="131">
        <v>0.19</v>
      </c>
      <c r="H283" s="131">
        <f t="shared" si="6"/>
        <v>11431.294117647059</v>
      </c>
      <c r="I283" s="131">
        <f t="shared" si="7"/>
        <v>71596</v>
      </c>
    </row>
    <row r="284" spans="2:9" x14ac:dyDescent="0.2">
      <c r="B284" s="27" t="s">
        <v>261</v>
      </c>
      <c r="C284" s="27" t="s">
        <v>262</v>
      </c>
      <c r="D284" s="27" t="s">
        <v>95</v>
      </c>
      <c r="E284" s="131">
        <v>59637</v>
      </c>
      <c r="F284" s="131">
        <v>50115.126050420171</v>
      </c>
      <c r="G284" s="131">
        <v>0.19</v>
      </c>
      <c r="H284" s="131">
        <f t="shared" si="6"/>
        <v>9521.8739495798327</v>
      </c>
      <c r="I284" s="131">
        <f t="shared" si="7"/>
        <v>59637</v>
      </c>
    </row>
    <row r="285" spans="2:9" x14ac:dyDescent="0.2">
      <c r="B285" s="27" t="s">
        <v>263</v>
      </c>
      <c r="C285" s="27" t="s">
        <v>264</v>
      </c>
      <c r="D285" s="27" t="s">
        <v>95</v>
      </c>
      <c r="E285" s="131">
        <v>13169</v>
      </c>
      <c r="F285" s="131">
        <v>11066.386554621849</v>
      </c>
      <c r="G285" s="131">
        <v>0.19</v>
      </c>
      <c r="H285" s="131">
        <f t="shared" si="6"/>
        <v>2102.6134453781515</v>
      </c>
      <c r="I285" s="131">
        <f t="shared" si="7"/>
        <v>13169</v>
      </c>
    </row>
    <row r="286" spans="2:9" x14ac:dyDescent="0.2">
      <c r="B286" s="27" t="s">
        <v>265</v>
      </c>
      <c r="C286" s="27" t="s">
        <v>266</v>
      </c>
      <c r="D286" s="27" t="s">
        <v>95</v>
      </c>
      <c r="E286" s="131">
        <v>778</v>
      </c>
      <c r="F286" s="131">
        <v>653.78151260504205</v>
      </c>
      <c r="G286" s="131">
        <v>0.19</v>
      </c>
      <c r="H286" s="131">
        <f t="shared" si="6"/>
        <v>124.21848739495799</v>
      </c>
      <c r="I286" s="131">
        <f t="shared" si="7"/>
        <v>778</v>
      </c>
    </row>
    <row r="287" spans="2:9" x14ac:dyDescent="0.2">
      <c r="B287" s="27" t="s">
        <v>267</v>
      </c>
      <c r="C287" s="27" t="s">
        <v>268</v>
      </c>
      <c r="D287" s="27" t="s">
        <v>95</v>
      </c>
      <c r="E287" s="131">
        <v>10343</v>
      </c>
      <c r="F287" s="131">
        <v>8691.5966386554628</v>
      </c>
      <c r="G287" s="131">
        <v>0.19</v>
      </c>
      <c r="H287" s="131">
        <f t="shared" si="6"/>
        <v>1651.4033613445379</v>
      </c>
      <c r="I287" s="131">
        <f t="shared" si="7"/>
        <v>10343</v>
      </c>
    </row>
    <row r="288" spans="2:9" x14ac:dyDescent="0.2">
      <c r="B288" s="27" t="s">
        <v>269</v>
      </c>
      <c r="C288" s="27" t="s">
        <v>270</v>
      </c>
      <c r="D288" s="27" t="s">
        <v>95</v>
      </c>
      <c r="E288" s="131">
        <v>105576</v>
      </c>
      <c r="F288" s="131">
        <v>88719.327731092446</v>
      </c>
      <c r="G288" s="131">
        <v>0.19</v>
      </c>
      <c r="H288" s="131">
        <f t="shared" si="6"/>
        <v>16856.672268907565</v>
      </c>
      <c r="I288" s="131">
        <f t="shared" si="7"/>
        <v>105576.00000000001</v>
      </c>
    </row>
    <row r="289" spans="2:9" x14ac:dyDescent="0.2">
      <c r="B289" s="27" t="s">
        <v>271</v>
      </c>
      <c r="C289" s="27" t="s">
        <v>272</v>
      </c>
      <c r="D289" s="27" t="s">
        <v>95</v>
      </c>
      <c r="E289" s="131">
        <v>79296</v>
      </c>
      <c r="F289" s="131">
        <v>66635.294117647063</v>
      </c>
      <c r="G289" s="131">
        <v>0.19</v>
      </c>
      <c r="H289" s="131">
        <f t="shared" si="6"/>
        <v>12660.705882352942</v>
      </c>
      <c r="I289" s="131">
        <f t="shared" si="7"/>
        <v>79296</v>
      </c>
    </row>
    <row r="290" spans="2:9" x14ac:dyDescent="0.2">
      <c r="B290" s="27" t="s">
        <v>273</v>
      </c>
      <c r="C290" s="27" t="s">
        <v>274</v>
      </c>
      <c r="D290" s="27" t="s">
        <v>95</v>
      </c>
      <c r="E290" s="131">
        <v>119757</v>
      </c>
      <c r="F290" s="131">
        <v>100636.13445378152</v>
      </c>
      <c r="G290" s="131">
        <v>0.19</v>
      </c>
      <c r="H290" s="131">
        <f t="shared" si="6"/>
        <v>19120.865546218487</v>
      </c>
      <c r="I290" s="131">
        <f t="shared" si="7"/>
        <v>119757</v>
      </c>
    </row>
    <row r="291" spans="2:9" x14ac:dyDescent="0.2">
      <c r="B291" s="27" t="s">
        <v>275</v>
      </c>
      <c r="C291" s="27" t="s">
        <v>276</v>
      </c>
      <c r="D291" s="27" t="s">
        <v>95</v>
      </c>
      <c r="E291" s="131">
        <v>189454</v>
      </c>
      <c r="F291" s="131">
        <v>159205.04201680672</v>
      </c>
      <c r="G291" s="131">
        <v>0.19</v>
      </c>
      <c r="H291" s="131">
        <f t="shared" si="6"/>
        <v>30248.957983193279</v>
      </c>
      <c r="I291" s="131">
        <f t="shared" si="7"/>
        <v>189454</v>
      </c>
    </row>
    <row r="292" spans="2:9" x14ac:dyDescent="0.2">
      <c r="B292" s="27" t="s">
        <v>277</v>
      </c>
      <c r="C292" s="27" t="s">
        <v>278</v>
      </c>
      <c r="D292" s="27" t="s">
        <v>95</v>
      </c>
      <c r="E292" s="131">
        <v>292400</v>
      </c>
      <c r="F292" s="131">
        <v>245714.28571428574</v>
      </c>
      <c r="G292" s="131">
        <v>0.19</v>
      </c>
      <c r="H292" s="131">
        <f t="shared" si="6"/>
        <v>46685.71428571429</v>
      </c>
      <c r="I292" s="131">
        <f t="shared" si="7"/>
        <v>292400</v>
      </c>
    </row>
    <row r="293" spans="2:9" x14ac:dyDescent="0.2">
      <c r="B293" s="27" t="s">
        <v>279</v>
      </c>
      <c r="C293" s="27" t="s">
        <v>280</v>
      </c>
      <c r="D293" s="27" t="s">
        <v>95</v>
      </c>
      <c r="E293" s="131">
        <v>5719</v>
      </c>
      <c r="F293" s="131">
        <v>4805.8823529411766</v>
      </c>
      <c r="G293" s="131">
        <v>0.19</v>
      </c>
      <c r="H293" s="131">
        <f t="shared" si="6"/>
        <v>913.11764705882354</v>
      </c>
      <c r="I293" s="131">
        <f t="shared" si="7"/>
        <v>5719</v>
      </c>
    </row>
    <row r="294" spans="2:9" x14ac:dyDescent="0.2">
      <c r="B294" s="27" t="s">
        <v>281</v>
      </c>
      <c r="C294" s="27" t="s">
        <v>282</v>
      </c>
      <c r="D294" s="27" t="s">
        <v>95</v>
      </c>
      <c r="E294" s="131">
        <v>19585</v>
      </c>
      <c r="F294" s="131">
        <v>16457.983193277312</v>
      </c>
      <c r="G294" s="131">
        <v>0.19</v>
      </c>
      <c r="H294" s="131">
        <f t="shared" si="6"/>
        <v>3127.0168067226896</v>
      </c>
      <c r="I294" s="131">
        <f t="shared" si="7"/>
        <v>19585</v>
      </c>
    </row>
    <row r="295" spans="2:9" x14ac:dyDescent="0.2">
      <c r="B295" s="27" t="s">
        <v>283</v>
      </c>
      <c r="C295" s="27" t="s">
        <v>284</v>
      </c>
      <c r="D295" s="27" t="s">
        <v>95</v>
      </c>
      <c r="E295" s="131">
        <v>21556</v>
      </c>
      <c r="F295" s="131">
        <v>18114.285714285714</v>
      </c>
      <c r="G295" s="131">
        <v>0.19</v>
      </c>
      <c r="H295" s="131">
        <f t="shared" ref="H295:H358" si="8">+G295*F295</f>
        <v>3441.7142857142858</v>
      </c>
      <c r="I295" s="131">
        <f t="shared" ref="I295:I358" si="9">+F295+H295</f>
        <v>21556</v>
      </c>
    </row>
    <row r="296" spans="2:9" x14ac:dyDescent="0.2">
      <c r="B296" s="27" t="s">
        <v>285</v>
      </c>
      <c r="C296" s="27" t="s">
        <v>286</v>
      </c>
      <c r="D296" s="27" t="s">
        <v>95</v>
      </c>
      <c r="E296" s="131">
        <v>52979</v>
      </c>
      <c r="F296" s="131">
        <v>44520.168067226892</v>
      </c>
      <c r="G296" s="131">
        <v>0.19</v>
      </c>
      <c r="H296" s="131">
        <f t="shared" si="8"/>
        <v>8458.8319327731097</v>
      </c>
      <c r="I296" s="131">
        <f t="shared" si="9"/>
        <v>52979</v>
      </c>
    </row>
    <row r="297" spans="2:9" x14ac:dyDescent="0.2">
      <c r="B297" s="27" t="s">
        <v>287</v>
      </c>
      <c r="C297" s="27" t="s">
        <v>288</v>
      </c>
      <c r="D297" s="27" t="s">
        <v>95</v>
      </c>
      <c r="E297" s="131">
        <v>88352</v>
      </c>
      <c r="F297" s="131">
        <v>74245.378151260506</v>
      </c>
      <c r="G297" s="131">
        <v>0.19</v>
      </c>
      <c r="H297" s="131">
        <f t="shared" si="8"/>
        <v>14106.621848739496</v>
      </c>
      <c r="I297" s="131">
        <f t="shared" si="9"/>
        <v>88352</v>
      </c>
    </row>
    <row r="298" spans="2:9" x14ac:dyDescent="0.2">
      <c r="B298" s="27" t="s">
        <v>289</v>
      </c>
      <c r="C298" s="27" t="s">
        <v>290</v>
      </c>
      <c r="D298" s="27" t="s">
        <v>95</v>
      </c>
      <c r="E298" s="131">
        <v>37836</v>
      </c>
      <c r="F298" s="131">
        <v>31794.957983193279</v>
      </c>
      <c r="G298" s="131">
        <v>0.19</v>
      </c>
      <c r="H298" s="131">
        <f t="shared" si="8"/>
        <v>6041.042016806723</v>
      </c>
      <c r="I298" s="131">
        <f t="shared" si="9"/>
        <v>37836</v>
      </c>
    </row>
    <row r="299" spans="2:9" x14ac:dyDescent="0.2">
      <c r="B299" s="27" t="s">
        <v>291</v>
      </c>
      <c r="C299" s="27" t="s">
        <v>292</v>
      </c>
      <c r="D299" s="27" t="s">
        <v>95</v>
      </c>
      <c r="E299" s="131">
        <v>18964</v>
      </c>
      <c r="F299" s="131">
        <v>15936.134453781513</v>
      </c>
      <c r="G299" s="131">
        <v>0.19</v>
      </c>
      <c r="H299" s="131">
        <f t="shared" si="8"/>
        <v>3027.8655462184875</v>
      </c>
      <c r="I299" s="131">
        <f t="shared" si="9"/>
        <v>18964</v>
      </c>
    </row>
    <row r="300" spans="2:9" x14ac:dyDescent="0.2">
      <c r="B300" s="27" t="s">
        <v>293</v>
      </c>
      <c r="C300" s="27" t="s">
        <v>294</v>
      </c>
      <c r="D300" s="27" t="s">
        <v>95</v>
      </c>
      <c r="E300" s="131">
        <v>40680</v>
      </c>
      <c r="F300" s="131">
        <v>34184.873949579836</v>
      </c>
      <c r="G300" s="131">
        <v>0.19</v>
      </c>
      <c r="H300" s="131">
        <f t="shared" si="8"/>
        <v>6495.1260504201691</v>
      </c>
      <c r="I300" s="131">
        <f t="shared" si="9"/>
        <v>40680.000000000007</v>
      </c>
    </row>
    <row r="301" spans="2:9" x14ac:dyDescent="0.2">
      <c r="B301" s="27" t="s">
        <v>295</v>
      </c>
      <c r="C301" s="27" t="s">
        <v>296</v>
      </c>
      <c r="D301" s="27" t="s">
        <v>95</v>
      </c>
      <c r="E301" s="131">
        <v>93742</v>
      </c>
      <c r="F301" s="131">
        <v>78774.789915966394</v>
      </c>
      <c r="G301" s="131">
        <v>0.19</v>
      </c>
      <c r="H301" s="131">
        <f t="shared" si="8"/>
        <v>14967.210084033615</v>
      </c>
      <c r="I301" s="131">
        <f t="shared" si="9"/>
        <v>93742.000000000015</v>
      </c>
    </row>
    <row r="302" spans="2:9" x14ac:dyDescent="0.2">
      <c r="B302" s="27" t="s">
        <v>297</v>
      </c>
      <c r="C302" s="27" t="s">
        <v>298</v>
      </c>
      <c r="D302" s="27" t="s">
        <v>95</v>
      </c>
      <c r="E302" s="131">
        <v>76418</v>
      </c>
      <c r="F302" s="131">
        <v>64216.806722689078</v>
      </c>
      <c r="G302" s="131">
        <v>0.19</v>
      </c>
      <c r="H302" s="131">
        <f t="shared" si="8"/>
        <v>12201.193277310926</v>
      </c>
      <c r="I302" s="131">
        <f t="shared" si="9"/>
        <v>76418</v>
      </c>
    </row>
    <row r="303" spans="2:9" x14ac:dyDescent="0.2">
      <c r="B303" s="27" t="s">
        <v>299</v>
      </c>
      <c r="C303" s="27" t="s">
        <v>300</v>
      </c>
      <c r="D303" s="27" t="s">
        <v>95</v>
      </c>
      <c r="E303" s="131">
        <v>19047</v>
      </c>
      <c r="F303" s="131">
        <v>16005.882352941177</v>
      </c>
      <c r="G303" s="131">
        <v>0.19</v>
      </c>
      <c r="H303" s="131">
        <f t="shared" si="8"/>
        <v>3041.1176470588234</v>
      </c>
      <c r="I303" s="131">
        <f t="shared" si="9"/>
        <v>19047</v>
      </c>
    </row>
    <row r="304" spans="2:9" x14ac:dyDescent="0.2">
      <c r="B304" s="27" t="s">
        <v>301</v>
      </c>
      <c r="C304" s="27" t="s">
        <v>302</v>
      </c>
      <c r="D304" s="27" t="s">
        <v>95</v>
      </c>
      <c r="E304" s="131">
        <v>83609</v>
      </c>
      <c r="F304" s="131">
        <v>70259.663865546216</v>
      </c>
      <c r="G304" s="131">
        <v>0.19</v>
      </c>
      <c r="H304" s="131">
        <f t="shared" si="8"/>
        <v>13349.336134453781</v>
      </c>
      <c r="I304" s="131">
        <f t="shared" si="9"/>
        <v>83609</v>
      </c>
    </row>
    <row r="305" spans="2:9" x14ac:dyDescent="0.2">
      <c r="B305" s="27" t="s">
        <v>303</v>
      </c>
      <c r="C305" s="27" t="s">
        <v>304</v>
      </c>
      <c r="D305" s="27" t="s">
        <v>95</v>
      </c>
      <c r="E305" s="131">
        <v>19044</v>
      </c>
      <c r="F305" s="131">
        <v>16003.361344537816</v>
      </c>
      <c r="G305" s="131">
        <v>0.19</v>
      </c>
      <c r="H305" s="131">
        <f t="shared" si="8"/>
        <v>3040.6386554621849</v>
      </c>
      <c r="I305" s="131">
        <f t="shared" si="9"/>
        <v>19044</v>
      </c>
    </row>
    <row r="306" spans="2:9" x14ac:dyDescent="0.2">
      <c r="B306" s="27" t="s">
        <v>305</v>
      </c>
      <c r="C306" s="27" t="s">
        <v>306</v>
      </c>
      <c r="D306" s="27" t="s">
        <v>95</v>
      </c>
      <c r="E306" s="131">
        <v>67108</v>
      </c>
      <c r="F306" s="131">
        <v>56393.277310924372</v>
      </c>
      <c r="G306" s="131">
        <v>0.19</v>
      </c>
      <c r="H306" s="131">
        <f t="shared" si="8"/>
        <v>10714.72268907563</v>
      </c>
      <c r="I306" s="131">
        <f t="shared" si="9"/>
        <v>67108</v>
      </c>
    </row>
    <row r="307" spans="2:9" x14ac:dyDescent="0.2">
      <c r="B307" s="27" t="s">
        <v>307</v>
      </c>
      <c r="C307" s="27" t="s">
        <v>308</v>
      </c>
      <c r="D307" s="27" t="s">
        <v>95</v>
      </c>
      <c r="E307" s="131">
        <v>29726</v>
      </c>
      <c r="F307" s="131">
        <v>24979.831932773111</v>
      </c>
      <c r="G307" s="131">
        <v>0.19</v>
      </c>
      <c r="H307" s="131">
        <f t="shared" si="8"/>
        <v>4746.1680672268913</v>
      </c>
      <c r="I307" s="131">
        <f t="shared" si="9"/>
        <v>29726.000000000004</v>
      </c>
    </row>
    <row r="308" spans="2:9" x14ac:dyDescent="0.2">
      <c r="B308" s="27" t="s">
        <v>309</v>
      </c>
      <c r="C308" s="27" t="s">
        <v>310</v>
      </c>
      <c r="D308" s="27" t="s">
        <v>95</v>
      </c>
      <c r="E308" s="131">
        <v>147464</v>
      </c>
      <c r="F308" s="131">
        <v>123919.32773109245</v>
      </c>
      <c r="G308" s="131">
        <v>0.19</v>
      </c>
      <c r="H308" s="131">
        <f t="shared" si="8"/>
        <v>23544.672268907565</v>
      </c>
      <c r="I308" s="131">
        <f t="shared" si="9"/>
        <v>147464</v>
      </c>
    </row>
    <row r="309" spans="2:9" x14ac:dyDescent="0.2">
      <c r="B309" s="27" t="s">
        <v>311</v>
      </c>
      <c r="C309" s="27" t="s">
        <v>312</v>
      </c>
      <c r="D309" s="27" t="s">
        <v>95</v>
      </c>
      <c r="E309" s="131">
        <v>3069</v>
      </c>
      <c r="F309" s="131">
        <v>2578.9915966386557</v>
      </c>
      <c r="G309" s="131">
        <v>0.19</v>
      </c>
      <c r="H309" s="131">
        <f t="shared" si="8"/>
        <v>490.00840336134456</v>
      </c>
      <c r="I309" s="131">
        <f t="shared" si="9"/>
        <v>3069</v>
      </c>
    </row>
    <row r="310" spans="2:9" x14ac:dyDescent="0.2">
      <c r="B310" s="27" t="s">
        <v>313</v>
      </c>
      <c r="C310" s="27" t="s">
        <v>314</v>
      </c>
      <c r="D310" s="27" t="s">
        <v>95</v>
      </c>
      <c r="E310" s="131">
        <v>14780</v>
      </c>
      <c r="F310" s="131">
        <v>12420.168067226892</v>
      </c>
      <c r="G310" s="131">
        <v>0.19</v>
      </c>
      <c r="H310" s="131">
        <f t="shared" si="8"/>
        <v>2359.8319327731097</v>
      </c>
      <c r="I310" s="131">
        <f t="shared" si="9"/>
        <v>14780.000000000002</v>
      </c>
    </row>
    <row r="311" spans="2:9" x14ac:dyDescent="0.2">
      <c r="B311" s="27" t="s">
        <v>315</v>
      </c>
      <c r="C311" s="27" t="s">
        <v>316</v>
      </c>
      <c r="D311" s="27" t="s">
        <v>95</v>
      </c>
      <c r="E311" s="131">
        <v>20007</v>
      </c>
      <c r="F311" s="131">
        <v>16812.605042016807</v>
      </c>
      <c r="G311" s="131">
        <v>0.19</v>
      </c>
      <c r="H311" s="131">
        <f t="shared" si="8"/>
        <v>3194.3949579831933</v>
      </c>
      <c r="I311" s="131">
        <f t="shared" si="9"/>
        <v>20007</v>
      </c>
    </row>
    <row r="312" spans="2:9" x14ac:dyDescent="0.2">
      <c r="B312" s="27" t="s">
        <v>317</v>
      </c>
      <c r="C312" s="27" t="s">
        <v>318</v>
      </c>
      <c r="D312" s="27" t="s">
        <v>95</v>
      </c>
      <c r="E312" s="131">
        <v>19429</v>
      </c>
      <c r="F312" s="131">
        <v>16326.890756302522</v>
      </c>
      <c r="G312" s="131">
        <v>0.19</v>
      </c>
      <c r="H312" s="131">
        <f t="shared" si="8"/>
        <v>3102.1092436974791</v>
      </c>
      <c r="I312" s="131">
        <f t="shared" si="9"/>
        <v>19429</v>
      </c>
    </row>
    <row r="313" spans="2:9" x14ac:dyDescent="0.2">
      <c r="B313" s="27" t="s">
        <v>319</v>
      </c>
      <c r="C313" s="27" t="s">
        <v>320</v>
      </c>
      <c r="D313" s="27" t="s">
        <v>95</v>
      </c>
      <c r="E313" s="131">
        <v>27756</v>
      </c>
      <c r="F313" s="131">
        <v>23324.36974789916</v>
      </c>
      <c r="G313" s="131">
        <v>0.19</v>
      </c>
      <c r="H313" s="131">
        <f t="shared" si="8"/>
        <v>4431.6302521008402</v>
      </c>
      <c r="I313" s="131">
        <f t="shared" si="9"/>
        <v>27756</v>
      </c>
    </row>
    <row r="314" spans="2:9" x14ac:dyDescent="0.2">
      <c r="B314" s="27" t="s">
        <v>321</v>
      </c>
      <c r="C314" s="27" t="s">
        <v>322</v>
      </c>
      <c r="D314" s="27" t="s">
        <v>95</v>
      </c>
      <c r="E314" s="131">
        <v>17025</v>
      </c>
      <c r="F314" s="131">
        <v>14306.72268907563</v>
      </c>
      <c r="G314" s="131">
        <v>0.19</v>
      </c>
      <c r="H314" s="131">
        <f t="shared" si="8"/>
        <v>2718.2773109243699</v>
      </c>
      <c r="I314" s="131">
        <f t="shared" si="9"/>
        <v>17025</v>
      </c>
    </row>
    <row r="315" spans="2:9" x14ac:dyDescent="0.2">
      <c r="B315" s="27" t="s">
        <v>323</v>
      </c>
      <c r="C315" s="27" t="s">
        <v>324</v>
      </c>
      <c r="D315" s="27" t="s">
        <v>95</v>
      </c>
      <c r="E315" s="131">
        <v>8330</v>
      </c>
      <c r="F315" s="131">
        <v>7000</v>
      </c>
      <c r="G315" s="131">
        <v>0.19</v>
      </c>
      <c r="H315" s="131">
        <f t="shared" si="8"/>
        <v>1330</v>
      </c>
      <c r="I315" s="131">
        <f t="shared" si="9"/>
        <v>8330</v>
      </c>
    </row>
    <row r="316" spans="2:9" x14ac:dyDescent="0.2">
      <c r="B316" s="27" t="s">
        <v>325</v>
      </c>
      <c r="C316" s="27" t="s">
        <v>326</v>
      </c>
      <c r="D316" s="27" t="s">
        <v>95</v>
      </c>
      <c r="E316" s="131">
        <v>16802</v>
      </c>
      <c r="F316" s="131">
        <v>14119.327731092437</v>
      </c>
      <c r="G316" s="131">
        <v>0.19</v>
      </c>
      <c r="H316" s="131">
        <f t="shared" si="8"/>
        <v>2682.6722689075632</v>
      </c>
      <c r="I316" s="131">
        <f t="shared" si="9"/>
        <v>16802</v>
      </c>
    </row>
    <row r="317" spans="2:9" x14ac:dyDescent="0.2">
      <c r="B317" s="27" t="s">
        <v>327</v>
      </c>
      <c r="C317" s="27" t="s">
        <v>328</v>
      </c>
      <c r="D317" s="27" t="s">
        <v>95</v>
      </c>
      <c r="E317" s="131">
        <v>10771</v>
      </c>
      <c r="F317" s="131">
        <v>9051.2605042016803</v>
      </c>
      <c r="G317" s="131">
        <v>0.19</v>
      </c>
      <c r="H317" s="131">
        <f t="shared" si="8"/>
        <v>1719.7394957983192</v>
      </c>
      <c r="I317" s="131">
        <f t="shared" si="9"/>
        <v>10771</v>
      </c>
    </row>
    <row r="318" spans="2:9" x14ac:dyDescent="0.2">
      <c r="B318" s="27" t="s">
        <v>329</v>
      </c>
      <c r="C318" s="27" t="s">
        <v>330</v>
      </c>
      <c r="D318" s="27" t="s">
        <v>95</v>
      </c>
      <c r="E318" s="131">
        <v>12155</v>
      </c>
      <c r="F318" s="131">
        <v>10214.285714285716</v>
      </c>
      <c r="G318" s="131">
        <v>0.19</v>
      </c>
      <c r="H318" s="131">
        <f t="shared" si="8"/>
        <v>1940.714285714286</v>
      </c>
      <c r="I318" s="131">
        <f t="shared" si="9"/>
        <v>12155.000000000002</v>
      </c>
    </row>
    <row r="319" spans="2:9" x14ac:dyDescent="0.2">
      <c r="B319" s="27" t="s">
        <v>331</v>
      </c>
      <c r="C319" s="27" t="s">
        <v>332</v>
      </c>
      <c r="D319" s="27" t="s">
        <v>95</v>
      </c>
      <c r="E319" s="131">
        <v>15619</v>
      </c>
      <c r="F319" s="131">
        <v>13125.210084033613</v>
      </c>
      <c r="G319" s="131">
        <v>0.19</v>
      </c>
      <c r="H319" s="131">
        <f t="shared" si="8"/>
        <v>2493.7899159663866</v>
      </c>
      <c r="I319" s="131">
        <f t="shared" si="9"/>
        <v>15619</v>
      </c>
    </row>
    <row r="320" spans="2:9" x14ac:dyDescent="0.2">
      <c r="B320" s="27" t="s">
        <v>333</v>
      </c>
      <c r="C320" s="27" t="s">
        <v>334</v>
      </c>
      <c r="D320" s="27" t="s">
        <v>95</v>
      </c>
      <c r="E320" s="131">
        <v>17022</v>
      </c>
      <c r="F320" s="131">
        <v>14304.20168067227</v>
      </c>
      <c r="G320" s="131">
        <v>0.19</v>
      </c>
      <c r="H320" s="131">
        <f t="shared" si="8"/>
        <v>2717.7983193277314</v>
      </c>
      <c r="I320" s="131">
        <f t="shared" si="9"/>
        <v>17022</v>
      </c>
    </row>
    <row r="321" spans="2:9" x14ac:dyDescent="0.2">
      <c r="B321" s="27" t="s">
        <v>335</v>
      </c>
      <c r="C321" s="27" t="s">
        <v>336</v>
      </c>
      <c r="D321" s="27" t="s">
        <v>95</v>
      </c>
      <c r="E321" s="131">
        <v>21739</v>
      </c>
      <c r="F321" s="131">
        <v>18268.067226890758</v>
      </c>
      <c r="G321" s="131">
        <v>0.19</v>
      </c>
      <c r="H321" s="131">
        <f t="shared" si="8"/>
        <v>3470.932773109244</v>
      </c>
      <c r="I321" s="131">
        <f t="shared" si="9"/>
        <v>21739.000000000004</v>
      </c>
    </row>
    <row r="322" spans="2:9" x14ac:dyDescent="0.2">
      <c r="B322" s="27" t="s">
        <v>337</v>
      </c>
      <c r="C322" s="27" t="s">
        <v>338</v>
      </c>
      <c r="D322" s="27" t="s">
        <v>95</v>
      </c>
      <c r="E322" s="131">
        <v>14825</v>
      </c>
      <c r="F322" s="131">
        <v>12457.983193277312</v>
      </c>
      <c r="G322" s="131">
        <v>0.19</v>
      </c>
      <c r="H322" s="131">
        <f t="shared" si="8"/>
        <v>2367.0168067226896</v>
      </c>
      <c r="I322" s="131">
        <f t="shared" si="9"/>
        <v>14825.000000000002</v>
      </c>
    </row>
    <row r="323" spans="2:9" x14ac:dyDescent="0.2">
      <c r="B323" s="27" t="s">
        <v>339</v>
      </c>
      <c r="C323" s="27" t="s">
        <v>340</v>
      </c>
      <c r="D323" s="27" t="s">
        <v>95</v>
      </c>
      <c r="E323" s="131">
        <v>3813</v>
      </c>
      <c r="F323" s="131">
        <v>3204.201680672269</v>
      </c>
      <c r="G323" s="131">
        <v>0.19</v>
      </c>
      <c r="H323" s="131">
        <f t="shared" si="8"/>
        <v>608.79831932773118</v>
      </c>
      <c r="I323" s="131">
        <f t="shared" si="9"/>
        <v>3813</v>
      </c>
    </row>
    <row r="324" spans="2:9" x14ac:dyDescent="0.2">
      <c r="B324" s="27" t="s">
        <v>341</v>
      </c>
      <c r="C324" s="27" t="s">
        <v>342</v>
      </c>
      <c r="D324" s="27" t="s">
        <v>95</v>
      </c>
      <c r="E324" s="131">
        <v>13070</v>
      </c>
      <c r="F324" s="131">
        <v>10983.193277310926</v>
      </c>
      <c r="G324" s="131">
        <v>0.19</v>
      </c>
      <c r="H324" s="131">
        <f t="shared" si="8"/>
        <v>2086.8067226890757</v>
      </c>
      <c r="I324" s="131">
        <f t="shared" si="9"/>
        <v>13070.000000000002</v>
      </c>
    </row>
    <row r="325" spans="2:9" x14ac:dyDescent="0.2">
      <c r="B325" s="27" t="s">
        <v>343</v>
      </c>
      <c r="C325" s="27" t="s">
        <v>344</v>
      </c>
      <c r="D325" s="27" t="s">
        <v>95</v>
      </c>
      <c r="E325" s="131">
        <v>8441</v>
      </c>
      <c r="F325" s="131">
        <v>7093.2773109243699</v>
      </c>
      <c r="G325" s="131">
        <v>0.19</v>
      </c>
      <c r="H325" s="131">
        <f t="shared" si="8"/>
        <v>1347.7226890756303</v>
      </c>
      <c r="I325" s="131">
        <f t="shared" si="9"/>
        <v>8441</v>
      </c>
    </row>
    <row r="326" spans="2:9" x14ac:dyDescent="0.2">
      <c r="B326" s="27" t="s">
        <v>345</v>
      </c>
      <c r="C326" s="27" t="s">
        <v>346</v>
      </c>
      <c r="D326" s="27" t="s">
        <v>95</v>
      </c>
      <c r="E326" s="131">
        <v>12075</v>
      </c>
      <c r="F326" s="131">
        <v>10147.058823529413</v>
      </c>
      <c r="G326" s="131">
        <v>0.19</v>
      </c>
      <c r="H326" s="131">
        <f t="shared" si="8"/>
        <v>1927.9411764705885</v>
      </c>
      <c r="I326" s="131">
        <f t="shared" si="9"/>
        <v>12075.000000000002</v>
      </c>
    </row>
    <row r="327" spans="2:9" x14ac:dyDescent="0.2">
      <c r="B327" s="27" t="s">
        <v>347</v>
      </c>
      <c r="C327" s="27" t="s">
        <v>348</v>
      </c>
      <c r="D327" s="27" t="s">
        <v>95</v>
      </c>
      <c r="E327" s="131">
        <v>19088</v>
      </c>
      <c r="F327" s="131">
        <v>16040.336134453783</v>
      </c>
      <c r="G327" s="131">
        <v>0.19</v>
      </c>
      <c r="H327" s="131">
        <f t="shared" si="8"/>
        <v>3047.6638655462189</v>
      </c>
      <c r="I327" s="131">
        <f t="shared" si="9"/>
        <v>19088</v>
      </c>
    </row>
    <row r="328" spans="2:9" x14ac:dyDescent="0.2">
      <c r="B328" s="27" t="s">
        <v>349</v>
      </c>
      <c r="C328" s="27" t="s">
        <v>350</v>
      </c>
      <c r="D328" s="27" t="s">
        <v>95</v>
      </c>
      <c r="E328" s="131">
        <v>20293</v>
      </c>
      <c r="F328" s="131">
        <v>17052.941176470587</v>
      </c>
      <c r="G328" s="131">
        <v>0.19</v>
      </c>
      <c r="H328" s="131">
        <f t="shared" si="8"/>
        <v>3240.0588235294117</v>
      </c>
      <c r="I328" s="131">
        <f t="shared" si="9"/>
        <v>20293</v>
      </c>
    </row>
    <row r="329" spans="2:9" x14ac:dyDescent="0.2">
      <c r="B329" s="27" t="s">
        <v>351</v>
      </c>
      <c r="C329" s="27" t="s">
        <v>352</v>
      </c>
      <c r="D329" s="27" t="s">
        <v>95</v>
      </c>
      <c r="E329" s="131">
        <v>45468</v>
      </c>
      <c r="F329" s="131">
        <v>38208.403361344543</v>
      </c>
      <c r="G329" s="131">
        <v>0.19</v>
      </c>
      <c r="H329" s="131">
        <f t="shared" si="8"/>
        <v>7259.5966386554628</v>
      </c>
      <c r="I329" s="131">
        <f t="shared" si="9"/>
        <v>45468.000000000007</v>
      </c>
    </row>
    <row r="330" spans="2:9" x14ac:dyDescent="0.2">
      <c r="B330" s="27" t="s">
        <v>353</v>
      </c>
      <c r="C330" s="27" t="s">
        <v>354</v>
      </c>
      <c r="D330" s="27" t="s">
        <v>95</v>
      </c>
      <c r="E330" s="131">
        <v>13229</v>
      </c>
      <c r="F330" s="131">
        <v>11116.806722689076</v>
      </c>
      <c r="G330" s="131">
        <v>0.19</v>
      </c>
      <c r="H330" s="131">
        <f t="shared" si="8"/>
        <v>2112.1932773109247</v>
      </c>
      <c r="I330" s="131">
        <f t="shared" si="9"/>
        <v>13229</v>
      </c>
    </row>
    <row r="331" spans="2:9" x14ac:dyDescent="0.2">
      <c r="B331" s="27" t="s">
        <v>355</v>
      </c>
      <c r="C331" s="27" t="s">
        <v>356</v>
      </c>
      <c r="D331" s="27" t="s">
        <v>95</v>
      </c>
      <c r="E331" s="131">
        <v>8376</v>
      </c>
      <c r="F331" s="131">
        <v>7038.6554621848745</v>
      </c>
      <c r="G331" s="131">
        <v>0.19</v>
      </c>
      <c r="H331" s="131">
        <f t="shared" si="8"/>
        <v>1337.3445378151262</v>
      </c>
      <c r="I331" s="131">
        <f t="shared" si="9"/>
        <v>8376</v>
      </c>
    </row>
    <row r="332" spans="2:9" x14ac:dyDescent="0.2">
      <c r="B332" s="27" t="s">
        <v>357</v>
      </c>
      <c r="C332" s="27" t="s">
        <v>358</v>
      </c>
      <c r="D332" s="27" t="s">
        <v>95</v>
      </c>
      <c r="E332" s="131">
        <v>76497</v>
      </c>
      <c r="F332" s="131">
        <v>64283.193277310929</v>
      </c>
      <c r="G332" s="131">
        <v>0.19</v>
      </c>
      <c r="H332" s="131">
        <f t="shared" si="8"/>
        <v>12213.806722689076</v>
      </c>
      <c r="I332" s="131">
        <f t="shared" si="9"/>
        <v>76497</v>
      </c>
    </row>
    <row r="333" spans="2:9" x14ac:dyDescent="0.2">
      <c r="B333" s="27" t="s">
        <v>359</v>
      </c>
      <c r="C333" s="27" t="s">
        <v>360</v>
      </c>
      <c r="D333" s="27" t="s">
        <v>95</v>
      </c>
      <c r="E333" s="131">
        <v>99350</v>
      </c>
      <c r="F333" s="131">
        <v>83487.394957983197</v>
      </c>
      <c r="G333" s="131">
        <v>0.19</v>
      </c>
      <c r="H333" s="131">
        <f t="shared" si="8"/>
        <v>15862.605042016809</v>
      </c>
      <c r="I333" s="131">
        <f t="shared" si="9"/>
        <v>99350</v>
      </c>
    </row>
    <row r="334" spans="2:9" x14ac:dyDescent="0.2">
      <c r="B334" s="27" t="s">
        <v>361</v>
      </c>
      <c r="C334" s="27" t="s">
        <v>362</v>
      </c>
      <c r="D334" s="27" t="s">
        <v>95</v>
      </c>
      <c r="E334" s="131">
        <v>23765</v>
      </c>
      <c r="F334" s="131">
        <v>19970.588235294119</v>
      </c>
      <c r="G334" s="131">
        <v>0.19</v>
      </c>
      <c r="H334" s="131">
        <f t="shared" si="8"/>
        <v>3794.4117647058824</v>
      </c>
      <c r="I334" s="131">
        <f t="shared" si="9"/>
        <v>23765</v>
      </c>
    </row>
    <row r="335" spans="2:9" x14ac:dyDescent="0.2">
      <c r="B335" s="27" t="s">
        <v>363</v>
      </c>
      <c r="C335" s="27" t="s">
        <v>364</v>
      </c>
      <c r="D335" s="27" t="s">
        <v>95</v>
      </c>
      <c r="E335" s="131">
        <v>26976</v>
      </c>
      <c r="F335" s="131">
        <v>22668.907563025212</v>
      </c>
      <c r="G335" s="131">
        <v>0.19</v>
      </c>
      <c r="H335" s="131">
        <f t="shared" si="8"/>
        <v>4307.09243697479</v>
      </c>
      <c r="I335" s="131">
        <f t="shared" si="9"/>
        <v>26976</v>
      </c>
    </row>
    <row r="336" spans="2:9" x14ac:dyDescent="0.2">
      <c r="B336" s="27" t="s">
        <v>365</v>
      </c>
      <c r="C336" s="27" t="s">
        <v>366</v>
      </c>
      <c r="D336" s="27" t="s">
        <v>95</v>
      </c>
      <c r="E336" s="131">
        <v>16919</v>
      </c>
      <c r="F336" s="131">
        <v>14217.64705882353</v>
      </c>
      <c r="G336" s="131">
        <v>0.19</v>
      </c>
      <c r="H336" s="131">
        <f t="shared" si="8"/>
        <v>2701.3529411764707</v>
      </c>
      <c r="I336" s="131">
        <f t="shared" si="9"/>
        <v>16919</v>
      </c>
    </row>
    <row r="337" spans="2:9" x14ac:dyDescent="0.2">
      <c r="B337" s="27" t="s">
        <v>367</v>
      </c>
      <c r="C337" s="27" t="s">
        <v>368</v>
      </c>
      <c r="D337" s="27" t="s">
        <v>95</v>
      </c>
      <c r="E337" s="131">
        <v>31102</v>
      </c>
      <c r="F337" s="131">
        <v>26136.134453781513</v>
      </c>
      <c r="G337" s="131">
        <v>0.19</v>
      </c>
      <c r="H337" s="131">
        <f t="shared" si="8"/>
        <v>4965.8655462184879</v>
      </c>
      <c r="I337" s="131">
        <f t="shared" si="9"/>
        <v>31102</v>
      </c>
    </row>
    <row r="338" spans="2:9" x14ac:dyDescent="0.2">
      <c r="B338" s="27" t="s">
        <v>369</v>
      </c>
      <c r="C338" s="27" t="s">
        <v>370</v>
      </c>
      <c r="D338" s="27" t="s">
        <v>95</v>
      </c>
      <c r="E338" s="131">
        <v>36134</v>
      </c>
      <c r="F338" s="131">
        <v>30364.705882352944</v>
      </c>
      <c r="G338" s="131">
        <v>0.19</v>
      </c>
      <c r="H338" s="131">
        <f t="shared" si="8"/>
        <v>5769.2941176470595</v>
      </c>
      <c r="I338" s="131">
        <f t="shared" si="9"/>
        <v>36134</v>
      </c>
    </row>
    <row r="339" spans="2:9" x14ac:dyDescent="0.2">
      <c r="B339" s="27" t="s">
        <v>371</v>
      </c>
      <c r="C339" s="27" t="s">
        <v>372</v>
      </c>
      <c r="D339" s="27" t="s">
        <v>95</v>
      </c>
      <c r="E339" s="131">
        <v>5335</v>
      </c>
      <c r="F339" s="131">
        <v>4483.1932773109247</v>
      </c>
      <c r="G339" s="131">
        <v>0.19</v>
      </c>
      <c r="H339" s="131">
        <f t="shared" si="8"/>
        <v>851.80672268907574</v>
      </c>
      <c r="I339" s="131">
        <f t="shared" si="9"/>
        <v>5335</v>
      </c>
    </row>
    <row r="340" spans="2:9" x14ac:dyDescent="0.2">
      <c r="B340" s="27" t="s">
        <v>373</v>
      </c>
      <c r="C340" s="27" t="s">
        <v>374</v>
      </c>
      <c r="D340" s="27" t="s">
        <v>95</v>
      </c>
      <c r="E340" s="131">
        <v>23347</v>
      </c>
      <c r="F340" s="131">
        <v>19619.327731092439</v>
      </c>
      <c r="G340" s="131">
        <v>0.19</v>
      </c>
      <c r="H340" s="131">
        <f t="shared" si="8"/>
        <v>3727.6722689075632</v>
      </c>
      <c r="I340" s="131">
        <f t="shared" si="9"/>
        <v>23347</v>
      </c>
    </row>
    <row r="341" spans="2:9" x14ac:dyDescent="0.2">
      <c r="B341" s="27" t="s">
        <v>375</v>
      </c>
      <c r="C341" s="27" t="s">
        <v>376</v>
      </c>
      <c r="D341" s="27" t="s">
        <v>95</v>
      </c>
      <c r="E341" s="131">
        <v>27414</v>
      </c>
      <c r="F341" s="131">
        <v>23036.974789915967</v>
      </c>
      <c r="G341" s="131">
        <v>0.19</v>
      </c>
      <c r="H341" s="131">
        <f t="shared" si="8"/>
        <v>4377.0252100840335</v>
      </c>
      <c r="I341" s="131">
        <f t="shared" si="9"/>
        <v>27414</v>
      </c>
    </row>
    <row r="342" spans="2:9" x14ac:dyDescent="0.2">
      <c r="B342" s="27" t="s">
        <v>377</v>
      </c>
      <c r="C342" s="27" t="s">
        <v>378</v>
      </c>
      <c r="D342" s="27" t="s">
        <v>95</v>
      </c>
      <c r="E342" s="131">
        <v>15445</v>
      </c>
      <c r="F342" s="131">
        <v>12978.991596638656</v>
      </c>
      <c r="G342" s="131">
        <v>0.19</v>
      </c>
      <c r="H342" s="131">
        <f t="shared" si="8"/>
        <v>2466.0084033613448</v>
      </c>
      <c r="I342" s="131">
        <f t="shared" si="9"/>
        <v>15445</v>
      </c>
    </row>
    <row r="343" spans="2:9" x14ac:dyDescent="0.2">
      <c r="B343" s="27" t="s">
        <v>379</v>
      </c>
      <c r="C343" s="27" t="s">
        <v>380</v>
      </c>
      <c r="D343" s="27" t="s">
        <v>381</v>
      </c>
      <c r="E343" s="131">
        <v>30096</v>
      </c>
      <c r="F343" s="131">
        <v>25290.756302521011</v>
      </c>
      <c r="G343" s="131">
        <v>0.19</v>
      </c>
      <c r="H343" s="131">
        <f t="shared" si="8"/>
        <v>4805.2436974789925</v>
      </c>
      <c r="I343" s="131">
        <f t="shared" si="9"/>
        <v>30096.000000000004</v>
      </c>
    </row>
    <row r="344" spans="2:9" x14ac:dyDescent="0.2">
      <c r="B344" s="27" t="s">
        <v>382</v>
      </c>
      <c r="C344" s="27" t="s">
        <v>383</v>
      </c>
      <c r="D344" s="27" t="s">
        <v>95</v>
      </c>
      <c r="E344" s="131">
        <v>66597</v>
      </c>
      <c r="F344" s="131">
        <v>55963.865546218491</v>
      </c>
      <c r="G344" s="131">
        <v>0.19</v>
      </c>
      <c r="H344" s="131">
        <f t="shared" si="8"/>
        <v>10633.134453781513</v>
      </c>
      <c r="I344" s="131">
        <f t="shared" si="9"/>
        <v>66597</v>
      </c>
    </row>
    <row r="345" spans="2:9" x14ac:dyDescent="0.2">
      <c r="B345" s="27" t="s">
        <v>384</v>
      </c>
      <c r="C345" s="27" t="s">
        <v>385</v>
      </c>
      <c r="D345" s="27" t="s">
        <v>95</v>
      </c>
      <c r="E345" s="131">
        <v>37628</v>
      </c>
      <c r="F345" s="131">
        <v>31620.168067226892</v>
      </c>
      <c r="G345" s="131">
        <v>0.19</v>
      </c>
      <c r="H345" s="131">
        <f t="shared" si="8"/>
        <v>6007.8319327731097</v>
      </c>
      <c r="I345" s="131">
        <f t="shared" si="9"/>
        <v>37628</v>
      </c>
    </row>
    <row r="346" spans="2:9" x14ac:dyDescent="0.2">
      <c r="B346" s="27" t="s">
        <v>386</v>
      </c>
      <c r="C346" s="27" t="s">
        <v>387</v>
      </c>
      <c r="D346" s="27" t="s">
        <v>95</v>
      </c>
      <c r="E346" s="131">
        <v>21551</v>
      </c>
      <c r="F346" s="131">
        <v>18110.084033613446</v>
      </c>
      <c r="G346" s="131">
        <v>0.19</v>
      </c>
      <c r="H346" s="131">
        <f t="shared" si="8"/>
        <v>3440.9159663865548</v>
      </c>
      <c r="I346" s="131">
        <f t="shared" si="9"/>
        <v>21551</v>
      </c>
    </row>
    <row r="347" spans="2:9" x14ac:dyDescent="0.2">
      <c r="B347" s="27" t="s">
        <v>388</v>
      </c>
      <c r="C347" s="27" t="s">
        <v>389</v>
      </c>
      <c r="D347" s="27" t="s">
        <v>95</v>
      </c>
      <c r="E347" s="131">
        <v>111956</v>
      </c>
      <c r="F347" s="131">
        <v>94080.672268907569</v>
      </c>
      <c r="G347" s="131">
        <v>0.19</v>
      </c>
      <c r="H347" s="131">
        <f t="shared" si="8"/>
        <v>17875.327731092439</v>
      </c>
      <c r="I347" s="131">
        <f t="shared" si="9"/>
        <v>111956</v>
      </c>
    </row>
    <row r="348" spans="2:9" x14ac:dyDescent="0.2">
      <c r="B348" s="27" t="s">
        <v>390</v>
      </c>
      <c r="C348" s="27" t="s">
        <v>391</v>
      </c>
      <c r="D348" s="27" t="s">
        <v>95</v>
      </c>
      <c r="E348" s="131">
        <v>16373</v>
      </c>
      <c r="F348" s="131">
        <v>13758.823529411766</v>
      </c>
      <c r="G348" s="131">
        <v>0.19</v>
      </c>
      <c r="H348" s="131">
        <f t="shared" si="8"/>
        <v>2614.1764705882356</v>
      </c>
      <c r="I348" s="131">
        <f t="shared" si="9"/>
        <v>16373.000000000002</v>
      </c>
    </row>
    <row r="349" spans="2:9" x14ac:dyDescent="0.2">
      <c r="B349" s="27" t="s">
        <v>392</v>
      </c>
      <c r="C349" s="27" t="s">
        <v>393</v>
      </c>
      <c r="D349" s="27" t="s">
        <v>95</v>
      </c>
      <c r="E349" s="131">
        <v>34317</v>
      </c>
      <c r="F349" s="131">
        <v>28837.81512605042</v>
      </c>
      <c r="G349" s="131">
        <v>0.19</v>
      </c>
      <c r="H349" s="131">
        <f t="shared" si="8"/>
        <v>5479.1848739495799</v>
      </c>
      <c r="I349" s="131">
        <f t="shared" si="9"/>
        <v>34317</v>
      </c>
    </row>
    <row r="350" spans="2:9" x14ac:dyDescent="0.2">
      <c r="B350" s="27" t="s">
        <v>394</v>
      </c>
      <c r="C350" s="27" t="s">
        <v>395</v>
      </c>
      <c r="D350" s="27" t="s">
        <v>95</v>
      </c>
      <c r="E350" s="131">
        <v>10153</v>
      </c>
      <c r="F350" s="131">
        <v>8531.9327731092435</v>
      </c>
      <c r="G350" s="131">
        <v>0.19</v>
      </c>
      <c r="H350" s="131">
        <f t="shared" si="8"/>
        <v>1621.0672268907563</v>
      </c>
      <c r="I350" s="131">
        <f t="shared" si="9"/>
        <v>10153</v>
      </c>
    </row>
    <row r="351" spans="2:9" x14ac:dyDescent="0.2">
      <c r="B351" s="27" t="s">
        <v>396</v>
      </c>
      <c r="C351" s="27" t="s">
        <v>397</v>
      </c>
      <c r="D351" s="27" t="s">
        <v>95</v>
      </c>
      <c r="E351" s="131">
        <v>10646</v>
      </c>
      <c r="F351" s="131">
        <v>8946.2184873949591</v>
      </c>
      <c r="G351" s="131">
        <v>0.19</v>
      </c>
      <c r="H351" s="131">
        <f t="shared" si="8"/>
        <v>1699.7815126050423</v>
      </c>
      <c r="I351" s="131">
        <f t="shared" si="9"/>
        <v>10646.000000000002</v>
      </c>
    </row>
    <row r="352" spans="2:9" x14ac:dyDescent="0.2">
      <c r="B352" s="27" t="s">
        <v>398</v>
      </c>
      <c r="C352" s="27" t="s">
        <v>399</v>
      </c>
      <c r="D352" s="27" t="s">
        <v>95</v>
      </c>
      <c r="E352" s="131">
        <v>23300</v>
      </c>
      <c r="F352" s="131">
        <v>19579.831932773111</v>
      </c>
      <c r="G352" s="131">
        <v>0.19</v>
      </c>
      <c r="H352" s="131">
        <f t="shared" si="8"/>
        <v>3720.1680672268913</v>
      </c>
      <c r="I352" s="131">
        <f t="shared" si="9"/>
        <v>23300.000000000004</v>
      </c>
    </row>
    <row r="353" spans="2:9" x14ac:dyDescent="0.2">
      <c r="B353" s="27" t="s">
        <v>400</v>
      </c>
      <c r="C353" s="27" t="s">
        <v>401</v>
      </c>
      <c r="D353" s="27" t="s">
        <v>95</v>
      </c>
      <c r="E353" s="131">
        <v>6939</v>
      </c>
      <c r="F353" s="131">
        <v>5831.09243697479</v>
      </c>
      <c r="G353" s="131">
        <v>0.19</v>
      </c>
      <c r="H353" s="131">
        <f t="shared" si="8"/>
        <v>1107.90756302521</v>
      </c>
      <c r="I353" s="131">
        <f t="shared" si="9"/>
        <v>6939</v>
      </c>
    </row>
    <row r="354" spans="2:9" x14ac:dyDescent="0.2">
      <c r="B354" s="27" t="s">
        <v>402</v>
      </c>
      <c r="C354" s="27" t="s">
        <v>403</v>
      </c>
      <c r="D354" s="27" t="s">
        <v>95</v>
      </c>
      <c r="E354" s="131">
        <v>7038</v>
      </c>
      <c r="F354" s="131">
        <v>5914.2857142857147</v>
      </c>
      <c r="G354" s="131">
        <v>0.19</v>
      </c>
      <c r="H354" s="131">
        <f t="shared" si="8"/>
        <v>1123.7142857142858</v>
      </c>
      <c r="I354" s="131">
        <f t="shared" si="9"/>
        <v>7038</v>
      </c>
    </row>
    <row r="355" spans="2:9" x14ac:dyDescent="0.2">
      <c r="B355" s="27" t="s">
        <v>404</v>
      </c>
      <c r="C355" s="27" t="s">
        <v>405</v>
      </c>
      <c r="D355" s="27" t="s">
        <v>95</v>
      </c>
      <c r="E355" s="131">
        <v>23867</v>
      </c>
      <c r="F355" s="131">
        <v>20056.302521008405</v>
      </c>
      <c r="G355" s="131">
        <v>0.19</v>
      </c>
      <c r="H355" s="131">
        <f t="shared" si="8"/>
        <v>3810.6974789915971</v>
      </c>
      <c r="I355" s="131">
        <f t="shared" si="9"/>
        <v>23867.000000000004</v>
      </c>
    </row>
    <row r="356" spans="2:9" x14ac:dyDescent="0.2">
      <c r="B356" s="27" t="s">
        <v>406</v>
      </c>
      <c r="C356" s="27" t="s">
        <v>407</v>
      </c>
      <c r="D356" s="27" t="s">
        <v>95</v>
      </c>
      <c r="E356" s="131">
        <v>54232</v>
      </c>
      <c r="F356" s="131">
        <v>45573.10924369748</v>
      </c>
      <c r="G356" s="131">
        <v>0.19</v>
      </c>
      <c r="H356" s="131">
        <f t="shared" si="8"/>
        <v>8658.8907563025205</v>
      </c>
      <c r="I356" s="131">
        <f t="shared" si="9"/>
        <v>54232</v>
      </c>
    </row>
    <row r="357" spans="2:9" x14ac:dyDescent="0.2">
      <c r="B357" s="27" t="s">
        <v>408</v>
      </c>
      <c r="C357" s="27" t="s">
        <v>409</v>
      </c>
      <c r="D357" s="27" t="s">
        <v>95</v>
      </c>
      <c r="E357" s="131">
        <v>11796</v>
      </c>
      <c r="F357" s="131">
        <v>9912.6050420168067</v>
      </c>
      <c r="G357" s="131">
        <v>0.19</v>
      </c>
      <c r="H357" s="131">
        <f t="shared" si="8"/>
        <v>1883.3949579831933</v>
      </c>
      <c r="I357" s="131">
        <f t="shared" si="9"/>
        <v>11796</v>
      </c>
    </row>
    <row r="358" spans="2:9" x14ac:dyDescent="0.2">
      <c r="B358" s="27" t="s">
        <v>410</v>
      </c>
      <c r="C358" s="27" t="s">
        <v>411</v>
      </c>
      <c r="D358" s="27" t="s">
        <v>95</v>
      </c>
      <c r="E358" s="131">
        <v>12759</v>
      </c>
      <c r="F358" s="131">
        <v>10721.848739495799</v>
      </c>
      <c r="G358" s="131">
        <v>0.19</v>
      </c>
      <c r="H358" s="131">
        <f t="shared" si="8"/>
        <v>2037.1512605042019</v>
      </c>
      <c r="I358" s="131">
        <f t="shared" si="9"/>
        <v>12759.000000000002</v>
      </c>
    </row>
    <row r="359" spans="2:9" x14ac:dyDescent="0.2">
      <c r="B359" s="27" t="s">
        <v>412</v>
      </c>
      <c r="C359" s="27" t="s">
        <v>413</v>
      </c>
      <c r="D359" s="27" t="s">
        <v>95</v>
      </c>
      <c r="E359" s="131">
        <v>88618</v>
      </c>
      <c r="F359" s="131">
        <v>74468.907563025219</v>
      </c>
      <c r="G359" s="131">
        <v>0.19</v>
      </c>
      <c r="H359" s="131">
        <f t="shared" ref="H359:H422" si="10">+G359*F359</f>
        <v>14149.092436974792</v>
      </c>
      <c r="I359" s="131">
        <f t="shared" ref="I359:I422" si="11">+F359+H359</f>
        <v>88618.000000000015</v>
      </c>
    </row>
    <row r="360" spans="2:9" x14ac:dyDescent="0.2">
      <c r="B360" s="27" t="s">
        <v>414</v>
      </c>
      <c r="C360" s="27" t="s">
        <v>415</v>
      </c>
      <c r="D360" s="27" t="s">
        <v>95</v>
      </c>
      <c r="E360" s="131">
        <v>2921</v>
      </c>
      <c r="F360" s="131">
        <v>2454.6218487394958</v>
      </c>
      <c r="G360" s="131">
        <v>0.19</v>
      </c>
      <c r="H360" s="131">
        <f t="shared" si="10"/>
        <v>466.37815126050418</v>
      </c>
      <c r="I360" s="131">
        <f t="shared" si="11"/>
        <v>2921</v>
      </c>
    </row>
    <row r="361" spans="2:9" x14ac:dyDescent="0.2">
      <c r="B361" s="27" t="s">
        <v>416</v>
      </c>
      <c r="C361" s="27" t="s">
        <v>417</v>
      </c>
      <c r="D361" s="27" t="s">
        <v>95</v>
      </c>
      <c r="E361" s="131">
        <v>12401</v>
      </c>
      <c r="F361" s="131">
        <v>10421.008403361346</v>
      </c>
      <c r="G361" s="131">
        <v>0.19</v>
      </c>
      <c r="H361" s="131">
        <f t="shared" si="10"/>
        <v>1979.9915966386557</v>
      </c>
      <c r="I361" s="131">
        <f t="shared" si="11"/>
        <v>12401.000000000002</v>
      </c>
    </row>
    <row r="362" spans="2:9" x14ac:dyDescent="0.2">
      <c r="B362" s="27" t="s">
        <v>418</v>
      </c>
      <c r="C362" s="27" t="s">
        <v>419</v>
      </c>
      <c r="D362" s="27" t="s">
        <v>95</v>
      </c>
      <c r="E362" s="131">
        <v>34892</v>
      </c>
      <c r="F362" s="131">
        <v>29321.008403361346</v>
      </c>
      <c r="G362" s="131">
        <v>0.19</v>
      </c>
      <c r="H362" s="131">
        <f t="shared" si="10"/>
        <v>5570.9915966386561</v>
      </c>
      <c r="I362" s="131">
        <f t="shared" si="11"/>
        <v>34892</v>
      </c>
    </row>
    <row r="363" spans="2:9" x14ac:dyDescent="0.2">
      <c r="B363" s="27" t="s">
        <v>420</v>
      </c>
      <c r="C363" s="27" t="s">
        <v>421</v>
      </c>
      <c r="D363" s="27" t="s">
        <v>95</v>
      </c>
      <c r="E363" s="131">
        <v>12114</v>
      </c>
      <c r="F363" s="131">
        <v>10179.83193277311</v>
      </c>
      <c r="G363" s="131">
        <v>0.19</v>
      </c>
      <c r="H363" s="131">
        <f t="shared" si="10"/>
        <v>1934.1680672268908</v>
      </c>
      <c r="I363" s="131">
        <f t="shared" si="11"/>
        <v>12114</v>
      </c>
    </row>
    <row r="364" spans="2:9" x14ac:dyDescent="0.2">
      <c r="B364" s="27" t="s">
        <v>422</v>
      </c>
      <c r="C364" s="27" t="s">
        <v>423</v>
      </c>
      <c r="D364" s="27" t="s">
        <v>95</v>
      </c>
      <c r="E364" s="131">
        <v>45588</v>
      </c>
      <c r="F364" s="131">
        <v>38309.243697478996</v>
      </c>
      <c r="G364" s="131">
        <v>0.19</v>
      </c>
      <c r="H364" s="131">
        <f t="shared" si="10"/>
        <v>7278.7563025210093</v>
      </c>
      <c r="I364" s="131">
        <f t="shared" si="11"/>
        <v>45588.000000000007</v>
      </c>
    </row>
    <row r="365" spans="2:9" x14ac:dyDescent="0.2">
      <c r="B365" s="27" t="s">
        <v>424</v>
      </c>
      <c r="C365" s="27" t="s">
        <v>425</v>
      </c>
      <c r="D365" s="27" t="s">
        <v>95</v>
      </c>
      <c r="E365" s="131">
        <v>16310</v>
      </c>
      <c r="F365" s="131">
        <v>13705.882352941177</v>
      </c>
      <c r="G365" s="131">
        <v>0.19</v>
      </c>
      <c r="H365" s="131">
        <f t="shared" si="10"/>
        <v>2604.1176470588234</v>
      </c>
      <c r="I365" s="131">
        <f t="shared" si="11"/>
        <v>16310</v>
      </c>
    </row>
    <row r="366" spans="2:9" x14ac:dyDescent="0.2">
      <c r="B366" s="27" t="s">
        <v>426</v>
      </c>
      <c r="C366" s="27" t="s">
        <v>427</v>
      </c>
      <c r="D366" s="27" t="s">
        <v>95</v>
      </c>
      <c r="E366" s="131">
        <v>59515</v>
      </c>
      <c r="F366" s="131">
        <v>50012.60504201681</v>
      </c>
      <c r="G366" s="131">
        <v>0.19</v>
      </c>
      <c r="H366" s="131">
        <f t="shared" si="10"/>
        <v>9502.3949579831933</v>
      </c>
      <c r="I366" s="131">
        <f t="shared" si="11"/>
        <v>59515</v>
      </c>
    </row>
    <row r="367" spans="2:9" x14ac:dyDescent="0.2">
      <c r="B367" s="27" t="s">
        <v>428</v>
      </c>
      <c r="C367" s="27" t="s">
        <v>429</v>
      </c>
      <c r="D367" s="27" t="s">
        <v>95</v>
      </c>
      <c r="E367" s="131">
        <v>24355</v>
      </c>
      <c r="F367" s="131">
        <v>20466.386554621851</v>
      </c>
      <c r="G367" s="131">
        <v>0.19</v>
      </c>
      <c r="H367" s="131">
        <f t="shared" si="10"/>
        <v>3888.6134453781519</v>
      </c>
      <c r="I367" s="131">
        <f t="shared" si="11"/>
        <v>24355.000000000004</v>
      </c>
    </row>
    <row r="368" spans="2:9" x14ac:dyDescent="0.2">
      <c r="B368" s="27" t="s">
        <v>430</v>
      </c>
      <c r="C368" s="27" t="s">
        <v>431</v>
      </c>
      <c r="D368" s="27" t="s">
        <v>95</v>
      </c>
      <c r="E368" s="131">
        <v>36974</v>
      </c>
      <c r="F368" s="131">
        <v>31070.588235294119</v>
      </c>
      <c r="G368" s="131">
        <v>0.19</v>
      </c>
      <c r="H368" s="131">
        <f t="shared" si="10"/>
        <v>5903.4117647058829</v>
      </c>
      <c r="I368" s="131">
        <f t="shared" si="11"/>
        <v>36974</v>
      </c>
    </row>
    <row r="369" spans="2:9" x14ac:dyDescent="0.2">
      <c r="B369" s="27" t="s">
        <v>432</v>
      </c>
      <c r="C369" s="27" t="s">
        <v>433</v>
      </c>
      <c r="D369" s="27" t="s">
        <v>95</v>
      </c>
      <c r="E369" s="131">
        <v>61350</v>
      </c>
      <c r="F369" s="131">
        <v>51554.621848739502</v>
      </c>
      <c r="G369" s="131">
        <v>0.19</v>
      </c>
      <c r="H369" s="131">
        <f t="shared" si="10"/>
        <v>9795.3781512605055</v>
      </c>
      <c r="I369" s="131">
        <f t="shared" si="11"/>
        <v>61350.000000000007</v>
      </c>
    </row>
    <row r="370" spans="2:9" x14ac:dyDescent="0.2">
      <c r="B370" s="27" t="s">
        <v>434</v>
      </c>
      <c r="C370" s="27" t="s">
        <v>435</v>
      </c>
      <c r="D370" s="27" t="s">
        <v>95</v>
      </c>
      <c r="E370" s="131">
        <v>29827</v>
      </c>
      <c r="F370" s="131">
        <v>25064.705882352941</v>
      </c>
      <c r="G370" s="131">
        <v>0.19</v>
      </c>
      <c r="H370" s="131">
        <f t="shared" si="10"/>
        <v>4762.2941176470586</v>
      </c>
      <c r="I370" s="131">
        <f t="shared" si="11"/>
        <v>29827</v>
      </c>
    </row>
    <row r="371" spans="2:9" x14ac:dyDescent="0.2">
      <c r="B371" s="27" t="s">
        <v>436</v>
      </c>
      <c r="C371" s="27" t="s">
        <v>437</v>
      </c>
      <c r="D371" s="27" t="s">
        <v>95</v>
      </c>
      <c r="E371" s="131">
        <v>58129</v>
      </c>
      <c r="F371" s="131">
        <v>48847.899159663866</v>
      </c>
      <c r="G371" s="131">
        <v>0.19</v>
      </c>
      <c r="H371" s="131">
        <f t="shared" si="10"/>
        <v>9281.1008403361338</v>
      </c>
      <c r="I371" s="131">
        <f t="shared" si="11"/>
        <v>58129</v>
      </c>
    </row>
    <row r="372" spans="2:9" x14ac:dyDescent="0.2">
      <c r="B372" s="27" t="s">
        <v>438</v>
      </c>
      <c r="C372" s="27" t="s">
        <v>439</v>
      </c>
      <c r="D372" s="27" t="s">
        <v>95</v>
      </c>
      <c r="E372" s="131">
        <v>14535</v>
      </c>
      <c r="F372" s="131">
        <v>12214.285714285716</v>
      </c>
      <c r="G372" s="131">
        <v>0.19</v>
      </c>
      <c r="H372" s="131">
        <f t="shared" si="10"/>
        <v>2320.7142857142858</v>
      </c>
      <c r="I372" s="131">
        <f t="shared" si="11"/>
        <v>14535.000000000002</v>
      </c>
    </row>
    <row r="373" spans="2:9" x14ac:dyDescent="0.2">
      <c r="B373" s="27" t="s">
        <v>440</v>
      </c>
      <c r="C373" s="27" t="s">
        <v>441</v>
      </c>
      <c r="D373" s="27" t="s">
        <v>95</v>
      </c>
      <c r="E373" s="131">
        <v>10179</v>
      </c>
      <c r="F373" s="131">
        <v>8553.7815126050427</v>
      </c>
      <c r="G373" s="131">
        <v>0.19</v>
      </c>
      <c r="H373" s="131">
        <f t="shared" si="10"/>
        <v>1625.2184873949582</v>
      </c>
      <c r="I373" s="131">
        <f t="shared" si="11"/>
        <v>10179</v>
      </c>
    </row>
    <row r="374" spans="2:9" x14ac:dyDescent="0.2">
      <c r="B374" s="27" t="s">
        <v>442</v>
      </c>
      <c r="C374" s="27" t="s">
        <v>443</v>
      </c>
      <c r="D374" s="27" t="s">
        <v>95</v>
      </c>
      <c r="E374" s="131">
        <v>9048</v>
      </c>
      <c r="F374" s="131">
        <v>7603.3613445378151</v>
      </c>
      <c r="G374" s="131">
        <v>0.19</v>
      </c>
      <c r="H374" s="131">
        <f t="shared" si="10"/>
        <v>1444.6386554621849</v>
      </c>
      <c r="I374" s="131">
        <f t="shared" si="11"/>
        <v>9048</v>
      </c>
    </row>
    <row r="375" spans="2:9" x14ac:dyDescent="0.2">
      <c r="B375" s="27" t="s">
        <v>444</v>
      </c>
      <c r="C375" s="27" t="s">
        <v>445</v>
      </c>
      <c r="D375" s="27" t="s">
        <v>95</v>
      </c>
      <c r="E375" s="131">
        <v>34029</v>
      </c>
      <c r="F375" s="131">
        <v>28595.798319327732</v>
      </c>
      <c r="G375" s="131">
        <v>0.19</v>
      </c>
      <c r="H375" s="131">
        <f t="shared" si="10"/>
        <v>5433.2016806722695</v>
      </c>
      <c r="I375" s="131">
        <f t="shared" si="11"/>
        <v>34029</v>
      </c>
    </row>
    <row r="376" spans="2:9" x14ac:dyDescent="0.2">
      <c r="B376" s="27" t="s">
        <v>446</v>
      </c>
      <c r="C376" s="27" t="s">
        <v>447</v>
      </c>
      <c r="D376" s="27" t="s">
        <v>95</v>
      </c>
      <c r="E376" s="131">
        <v>33842</v>
      </c>
      <c r="F376" s="131">
        <v>28438.655462184874</v>
      </c>
      <c r="G376" s="131">
        <v>0.19</v>
      </c>
      <c r="H376" s="131">
        <f t="shared" si="10"/>
        <v>5403.3445378151264</v>
      </c>
      <c r="I376" s="131">
        <f t="shared" si="11"/>
        <v>33842</v>
      </c>
    </row>
    <row r="377" spans="2:9" x14ac:dyDescent="0.2">
      <c r="B377" s="27" t="s">
        <v>448</v>
      </c>
      <c r="C377" s="27" t="s">
        <v>449</v>
      </c>
      <c r="D377" s="27" t="s">
        <v>95</v>
      </c>
      <c r="E377" s="131">
        <v>8334</v>
      </c>
      <c r="F377" s="131">
        <v>7003.3613445378151</v>
      </c>
      <c r="G377" s="131">
        <v>0.19</v>
      </c>
      <c r="H377" s="131">
        <f t="shared" si="10"/>
        <v>1330.6386554621849</v>
      </c>
      <c r="I377" s="131">
        <f t="shared" si="11"/>
        <v>8334</v>
      </c>
    </row>
    <row r="378" spans="2:9" x14ac:dyDescent="0.2">
      <c r="B378" s="27" t="s">
        <v>450</v>
      </c>
      <c r="C378" s="27" t="s">
        <v>451</v>
      </c>
      <c r="D378" s="27" t="s">
        <v>95</v>
      </c>
      <c r="E378" s="131">
        <v>10182</v>
      </c>
      <c r="F378" s="131">
        <v>8556.3025210084033</v>
      </c>
      <c r="G378" s="131">
        <v>0.19</v>
      </c>
      <c r="H378" s="131">
        <f t="shared" si="10"/>
        <v>1625.6974789915967</v>
      </c>
      <c r="I378" s="131">
        <f t="shared" si="11"/>
        <v>10182</v>
      </c>
    </row>
    <row r="379" spans="2:9" x14ac:dyDescent="0.2">
      <c r="B379" s="27" t="s">
        <v>452</v>
      </c>
      <c r="C379" s="27" t="s">
        <v>453</v>
      </c>
      <c r="D379" s="27" t="s">
        <v>95</v>
      </c>
      <c r="E379" s="131">
        <v>9125</v>
      </c>
      <c r="F379" s="131">
        <v>7668.0672268907565</v>
      </c>
      <c r="G379" s="131">
        <v>0.19</v>
      </c>
      <c r="H379" s="131">
        <f t="shared" si="10"/>
        <v>1456.9327731092437</v>
      </c>
      <c r="I379" s="131">
        <f t="shared" si="11"/>
        <v>9125</v>
      </c>
    </row>
    <row r="380" spans="2:9" x14ac:dyDescent="0.2">
      <c r="B380" s="27" t="s">
        <v>454</v>
      </c>
      <c r="C380" s="27" t="s">
        <v>455</v>
      </c>
      <c r="D380" s="27" t="s">
        <v>95</v>
      </c>
      <c r="E380" s="131">
        <v>9083</v>
      </c>
      <c r="F380" s="131">
        <v>7632.7731092436979</v>
      </c>
      <c r="G380" s="131">
        <v>0.19</v>
      </c>
      <c r="H380" s="131">
        <f t="shared" si="10"/>
        <v>1450.2268907563027</v>
      </c>
      <c r="I380" s="131">
        <f t="shared" si="11"/>
        <v>9083</v>
      </c>
    </row>
    <row r="381" spans="2:9" x14ac:dyDescent="0.2">
      <c r="B381" s="27" t="s">
        <v>456</v>
      </c>
      <c r="C381" s="27" t="s">
        <v>457</v>
      </c>
      <c r="D381" s="27" t="s">
        <v>95</v>
      </c>
      <c r="E381" s="131">
        <v>8883</v>
      </c>
      <c r="F381" s="131">
        <v>7464.7058823529414</v>
      </c>
      <c r="G381" s="131">
        <v>0.19</v>
      </c>
      <c r="H381" s="131">
        <f t="shared" si="10"/>
        <v>1418.2941176470588</v>
      </c>
      <c r="I381" s="131">
        <f t="shared" si="11"/>
        <v>8883</v>
      </c>
    </row>
    <row r="382" spans="2:9" x14ac:dyDescent="0.2">
      <c r="B382" s="27" t="s">
        <v>458</v>
      </c>
      <c r="C382" s="27" t="s">
        <v>459</v>
      </c>
      <c r="D382" s="27" t="s">
        <v>95</v>
      </c>
      <c r="E382" s="131">
        <v>24307</v>
      </c>
      <c r="F382" s="131">
        <v>20426.050420168067</v>
      </c>
      <c r="G382" s="131">
        <v>0.19</v>
      </c>
      <c r="H382" s="131">
        <f t="shared" si="10"/>
        <v>3880.9495798319326</v>
      </c>
      <c r="I382" s="131">
        <f t="shared" si="11"/>
        <v>24307</v>
      </c>
    </row>
    <row r="383" spans="2:9" x14ac:dyDescent="0.2">
      <c r="B383" s="27" t="s">
        <v>460</v>
      </c>
      <c r="C383" s="27" t="s">
        <v>461</v>
      </c>
      <c r="D383" s="27" t="s">
        <v>95</v>
      </c>
      <c r="E383" s="131">
        <v>33469</v>
      </c>
      <c r="F383" s="131">
        <v>28125.210084033613</v>
      </c>
      <c r="G383" s="131">
        <v>0.19</v>
      </c>
      <c r="H383" s="131">
        <f t="shared" si="10"/>
        <v>5343.7899159663866</v>
      </c>
      <c r="I383" s="131">
        <f t="shared" si="11"/>
        <v>33469</v>
      </c>
    </row>
    <row r="384" spans="2:9" x14ac:dyDescent="0.2">
      <c r="B384" s="27" t="s">
        <v>462</v>
      </c>
      <c r="C384" s="27" t="s">
        <v>463</v>
      </c>
      <c r="D384" s="27" t="s">
        <v>95</v>
      </c>
      <c r="E384" s="131">
        <v>25205</v>
      </c>
      <c r="F384" s="131">
        <v>21180.672268907565</v>
      </c>
      <c r="G384" s="131">
        <v>0.19</v>
      </c>
      <c r="H384" s="131">
        <f t="shared" si="10"/>
        <v>4024.3277310924373</v>
      </c>
      <c r="I384" s="131">
        <f t="shared" si="11"/>
        <v>25205.000000000004</v>
      </c>
    </row>
    <row r="385" spans="2:9" x14ac:dyDescent="0.2">
      <c r="B385" s="27" t="s">
        <v>464</v>
      </c>
      <c r="C385" s="27" t="s">
        <v>465</v>
      </c>
      <c r="D385" s="27" t="s">
        <v>95</v>
      </c>
      <c r="E385" s="131">
        <v>5200</v>
      </c>
      <c r="F385" s="131">
        <v>4369.7478991596645</v>
      </c>
      <c r="G385" s="131">
        <v>0.19</v>
      </c>
      <c r="H385" s="131">
        <f t="shared" si="10"/>
        <v>830.25210084033631</v>
      </c>
      <c r="I385" s="131">
        <f t="shared" si="11"/>
        <v>5200.0000000000009</v>
      </c>
    </row>
    <row r="386" spans="2:9" x14ac:dyDescent="0.2">
      <c r="B386" s="27" t="s">
        <v>466</v>
      </c>
      <c r="C386" s="27" t="s">
        <v>467</v>
      </c>
      <c r="D386" s="27" t="s">
        <v>95</v>
      </c>
      <c r="E386" s="131">
        <v>23793</v>
      </c>
      <c r="F386" s="131">
        <v>19994.117647058825</v>
      </c>
      <c r="G386" s="131">
        <v>0.19</v>
      </c>
      <c r="H386" s="131">
        <f t="shared" si="10"/>
        <v>3798.882352941177</v>
      </c>
      <c r="I386" s="131">
        <f t="shared" si="11"/>
        <v>23793.000000000004</v>
      </c>
    </row>
    <row r="387" spans="2:9" x14ac:dyDescent="0.2">
      <c r="B387" s="27" t="s">
        <v>468</v>
      </c>
      <c r="C387" s="27" t="s">
        <v>469</v>
      </c>
      <c r="D387" s="27" t="s">
        <v>95</v>
      </c>
      <c r="E387" s="131">
        <v>33556</v>
      </c>
      <c r="F387" s="131">
        <v>28198.319327731093</v>
      </c>
      <c r="G387" s="131">
        <v>0.19</v>
      </c>
      <c r="H387" s="131">
        <f t="shared" si="10"/>
        <v>5357.680672268908</v>
      </c>
      <c r="I387" s="131">
        <f t="shared" si="11"/>
        <v>33556</v>
      </c>
    </row>
    <row r="388" spans="2:9" x14ac:dyDescent="0.2">
      <c r="B388" s="27" t="s">
        <v>470</v>
      </c>
      <c r="C388" s="27" t="s">
        <v>471</v>
      </c>
      <c r="D388" s="27" t="s">
        <v>95</v>
      </c>
      <c r="E388" s="131">
        <v>7628</v>
      </c>
      <c r="F388" s="131">
        <v>6410.0840336134461</v>
      </c>
      <c r="G388" s="131">
        <v>0.19</v>
      </c>
      <c r="H388" s="131">
        <f t="shared" si="10"/>
        <v>1217.9159663865548</v>
      </c>
      <c r="I388" s="131">
        <f t="shared" si="11"/>
        <v>7628.0000000000009</v>
      </c>
    </row>
    <row r="389" spans="2:9" x14ac:dyDescent="0.2">
      <c r="B389" s="27" t="s">
        <v>472</v>
      </c>
      <c r="C389" s="27" t="s">
        <v>473</v>
      </c>
      <c r="D389" s="27" t="s">
        <v>95</v>
      </c>
      <c r="E389" s="131">
        <v>42288</v>
      </c>
      <c r="F389" s="131">
        <v>35536.134453781517</v>
      </c>
      <c r="G389" s="131">
        <v>0.19</v>
      </c>
      <c r="H389" s="131">
        <f t="shared" si="10"/>
        <v>6751.8655462184879</v>
      </c>
      <c r="I389" s="131">
        <f t="shared" si="11"/>
        <v>42288.000000000007</v>
      </c>
    </row>
    <row r="390" spans="2:9" x14ac:dyDescent="0.2">
      <c r="B390" s="27" t="s">
        <v>474</v>
      </c>
      <c r="C390" s="27" t="s">
        <v>475</v>
      </c>
      <c r="D390" s="27" t="s">
        <v>95</v>
      </c>
      <c r="E390" s="131">
        <v>9873</v>
      </c>
      <c r="F390" s="131">
        <v>8296.6386554621859</v>
      </c>
      <c r="G390" s="131">
        <v>0.19</v>
      </c>
      <c r="H390" s="131">
        <f t="shared" si="10"/>
        <v>1576.3613445378153</v>
      </c>
      <c r="I390" s="131">
        <f t="shared" si="11"/>
        <v>9873.0000000000018</v>
      </c>
    </row>
    <row r="391" spans="2:9" x14ac:dyDescent="0.2">
      <c r="B391" s="27" t="s">
        <v>476</v>
      </c>
      <c r="C391" s="27" t="s">
        <v>477</v>
      </c>
      <c r="D391" s="27" t="s">
        <v>95</v>
      </c>
      <c r="E391" s="131">
        <v>8785</v>
      </c>
      <c r="F391" s="131">
        <v>7382.3529411764712</v>
      </c>
      <c r="G391" s="131">
        <v>0.19</v>
      </c>
      <c r="H391" s="131">
        <f t="shared" si="10"/>
        <v>1402.6470588235295</v>
      </c>
      <c r="I391" s="131">
        <f t="shared" si="11"/>
        <v>8785</v>
      </c>
    </row>
    <row r="392" spans="2:9" x14ac:dyDescent="0.2">
      <c r="B392" s="27" t="s">
        <v>478</v>
      </c>
      <c r="C392" s="27" t="s">
        <v>479</v>
      </c>
      <c r="D392" s="27" t="s">
        <v>95</v>
      </c>
      <c r="E392" s="131">
        <v>5866</v>
      </c>
      <c r="F392" s="131">
        <v>4929.4117647058829</v>
      </c>
      <c r="G392" s="131">
        <v>0.19</v>
      </c>
      <c r="H392" s="131">
        <f t="shared" si="10"/>
        <v>936.58823529411779</v>
      </c>
      <c r="I392" s="131">
        <f t="shared" si="11"/>
        <v>5866.0000000000009</v>
      </c>
    </row>
    <row r="393" spans="2:9" x14ac:dyDescent="0.2">
      <c r="B393" s="27" t="s">
        <v>480</v>
      </c>
      <c r="C393" s="27" t="s">
        <v>481</v>
      </c>
      <c r="D393" s="27" t="s">
        <v>95</v>
      </c>
      <c r="E393" s="131">
        <v>3758</v>
      </c>
      <c r="F393" s="131">
        <v>3157.9831932773109</v>
      </c>
      <c r="G393" s="131">
        <v>0.19</v>
      </c>
      <c r="H393" s="131">
        <f t="shared" si="10"/>
        <v>600.01680672268913</v>
      </c>
      <c r="I393" s="131">
        <f t="shared" si="11"/>
        <v>3758</v>
      </c>
    </row>
    <row r="394" spans="2:9" x14ac:dyDescent="0.2">
      <c r="B394" s="27" t="s">
        <v>482</v>
      </c>
      <c r="C394" s="27" t="s">
        <v>483</v>
      </c>
      <c r="D394" s="27" t="s">
        <v>95</v>
      </c>
      <c r="E394" s="131">
        <v>8622</v>
      </c>
      <c r="F394" s="131">
        <v>7245.3781512605046</v>
      </c>
      <c r="G394" s="131">
        <v>0.19</v>
      </c>
      <c r="H394" s="131">
        <f t="shared" si="10"/>
        <v>1376.6218487394958</v>
      </c>
      <c r="I394" s="131">
        <f t="shared" si="11"/>
        <v>8622</v>
      </c>
    </row>
    <row r="395" spans="2:9" x14ac:dyDescent="0.2">
      <c r="B395" s="27" t="s">
        <v>484</v>
      </c>
      <c r="C395" s="27" t="s">
        <v>485</v>
      </c>
      <c r="D395" s="27" t="s">
        <v>95</v>
      </c>
      <c r="E395" s="131">
        <v>14687</v>
      </c>
      <c r="F395" s="131">
        <v>12342.01680672269</v>
      </c>
      <c r="G395" s="131">
        <v>0.19</v>
      </c>
      <c r="H395" s="131">
        <f t="shared" si="10"/>
        <v>2344.9831932773109</v>
      </c>
      <c r="I395" s="131">
        <f t="shared" si="11"/>
        <v>14687</v>
      </c>
    </row>
    <row r="396" spans="2:9" x14ac:dyDescent="0.2">
      <c r="B396" s="27" t="s">
        <v>486</v>
      </c>
      <c r="C396" s="27" t="s">
        <v>487</v>
      </c>
      <c r="D396" s="27" t="s">
        <v>95</v>
      </c>
      <c r="E396" s="131">
        <v>25255</v>
      </c>
      <c r="F396" s="131">
        <v>21222.689075630253</v>
      </c>
      <c r="G396" s="131">
        <v>0.19</v>
      </c>
      <c r="H396" s="131">
        <f t="shared" si="10"/>
        <v>4032.3109243697481</v>
      </c>
      <c r="I396" s="131">
        <f t="shared" si="11"/>
        <v>25255</v>
      </c>
    </row>
    <row r="397" spans="2:9" x14ac:dyDescent="0.2">
      <c r="B397" s="27" t="s">
        <v>488</v>
      </c>
      <c r="C397" s="27" t="s">
        <v>489</v>
      </c>
      <c r="D397" s="27" t="s">
        <v>95</v>
      </c>
      <c r="E397" s="131">
        <v>51767</v>
      </c>
      <c r="F397" s="131">
        <v>43501.680672268907</v>
      </c>
      <c r="G397" s="131">
        <v>0.19</v>
      </c>
      <c r="H397" s="131">
        <f t="shared" si="10"/>
        <v>8265.3193277310929</v>
      </c>
      <c r="I397" s="131">
        <f t="shared" si="11"/>
        <v>51767</v>
      </c>
    </row>
    <row r="398" spans="2:9" x14ac:dyDescent="0.2">
      <c r="B398" s="27" t="s">
        <v>490</v>
      </c>
      <c r="C398" s="27" t="s">
        <v>491</v>
      </c>
      <c r="D398" s="27" t="s">
        <v>5</v>
      </c>
      <c r="E398" s="131">
        <v>12032</v>
      </c>
      <c r="F398" s="131">
        <v>10110.9243697479</v>
      </c>
      <c r="G398" s="131">
        <v>0.19</v>
      </c>
      <c r="H398" s="131">
        <f t="shared" si="10"/>
        <v>1921.0756302521008</v>
      </c>
      <c r="I398" s="131">
        <f t="shared" si="11"/>
        <v>12032</v>
      </c>
    </row>
    <row r="399" spans="2:9" x14ac:dyDescent="0.2">
      <c r="B399" s="27" t="s">
        <v>492</v>
      </c>
      <c r="C399" s="27" t="s">
        <v>491</v>
      </c>
      <c r="D399" s="27" t="s">
        <v>5</v>
      </c>
      <c r="E399" s="131">
        <v>4811</v>
      </c>
      <c r="F399" s="131">
        <v>4042.8571428571431</v>
      </c>
      <c r="G399" s="131">
        <v>0.19</v>
      </c>
      <c r="H399" s="131">
        <f t="shared" si="10"/>
        <v>768.14285714285722</v>
      </c>
      <c r="I399" s="131">
        <f t="shared" si="11"/>
        <v>4811</v>
      </c>
    </row>
    <row r="400" spans="2:9" x14ac:dyDescent="0.2">
      <c r="B400" s="27" t="s">
        <v>493</v>
      </c>
      <c r="C400" s="27" t="s">
        <v>491</v>
      </c>
      <c r="D400" s="27" t="s">
        <v>5</v>
      </c>
      <c r="E400" s="131">
        <v>4762</v>
      </c>
      <c r="F400" s="131">
        <v>4001.6806722689075</v>
      </c>
      <c r="G400" s="131">
        <v>0.19</v>
      </c>
      <c r="H400" s="131">
        <f t="shared" si="10"/>
        <v>760.31932773109247</v>
      </c>
      <c r="I400" s="131">
        <f t="shared" si="11"/>
        <v>4762</v>
      </c>
    </row>
    <row r="401" spans="2:9" x14ac:dyDescent="0.2">
      <c r="B401" s="27" t="s">
        <v>494</v>
      </c>
      <c r="C401" s="27" t="s">
        <v>491</v>
      </c>
      <c r="D401" s="27" t="s">
        <v>5</v>
      </c>
      <c r="E401" s="131">
        <v>4739</v>
      </c>
      <c r="F401" s="131">
        <v>3982.3529411764707</v>
      </c>
      <c r="G401" s="131">
        <v>0.19</v>
      </c>
      <c r="H401" s="131">
        <f t="shared" si="10"/>
        <v>756.64705882352939</v>
      </c>
      <c r="I401" s="131">
        <f t="shared" si="11"/>
        <v>4739</v>
      </c>
    </row>
    <row r="402" spans="2:9" x14ac:dyDescent="0.2">
      <c r="B402" s="27" t="s">
        <v>2738</v>
      </c>
      <c r="C402" s="27" t="s">
        <v>2739</v>
      </c>
      <c r="D402" s="27" t="s">
        <v>5</v>
      </c>
      <c r="E402" s="131">
        <v>8167</v>
      </c>
      <c r="F402" s="131">
        <v>6863.0252100840344</v>
      </c>
      <c r="G402" s="131">
        <v>0.19</v>
      </c>
      <c r="H402" s="131">
        <f t="shared" si="10"/>
        <v>1303.9747899159665</v>
      </c>
      <c r="I402" s="131">
        <f t="shared" si="11"/>
        <v>8167.0000000000009</v>
      </c>
    </row>
    <row r="403" spans="2:9" x14ac:dyDescent="0.2">
      <c r="B403" s="27" t="s">
        <v>2740</v>
      </c>
      <c r="C403" s="27" t="s">
        <v>2741</v>
      </c>
      <c r="D403" s="27" t="s">
        <v>5</v>
      </c>
      <c r="E403" s="131">
        <v>9510</v>
      </c>
      <c r="F403" s="131">
        <v>7991.5966386554628</v>
      </c>
      <c r="G403" s="131">
        <v>0.19</v>
      </c>
      <c r="H403" s="131">
        <f t="shared" si="10"/>
        <v>1518.4033613445379</v>
      </c>
      <c r="I403" s="131">
        <f t="shared" si="11"/>
        <v>9510</v>
      </c>
    </row>
    <row r="404" spans="2:9" x14ac:dyDescent="0.2">
      <c r="B404" s="27" t="s">
        <v>2742</v>
      </c>
      <c r="C404" s="27" t="s">
        <v>2743</v>
      </c>
      <c r="D404" s="27" t="s">
        <v>5</v>
      </c>
      <c r="E404" s="131">
        <v>4225</v>
      </c>
      <c r="F404" s="131">
        <v>3550.4201680672272</v>
      </c>
      <c r="G404" s="131">
        <v>0.19</v>
      </c>
      <c r="H404" s="131">
        <f t="shared" si="10"/>
        <v>674.57983193277323</v>
      </c>
      <c r="I404" s="131">
        <f t="shared" si="11"/>
        <v>4225</v>
      </c>
    </row>
    <row r="405" spans="2:9" x14ac:dyDescent="0.2">
      <c r="B405" s="27" t="s">
        <v>495</v>
      </c>
      <c r="C405" s="27" t="s">
        <v>496</v>
      </c>
      <c r="D405" s="27" t="s">
        <v>5</v>
      </c>
      <c r="E405" s="131">
        <v>15740</v>
      </c>
      <c r="F405" s="131">
        <v>13226.890756302522</v>
      </c>
      <c r="G405" s="131">
        <v>0.19</v>
      </c>
      <c r="H405" s="131">
        <f t="shared" si="10"/>
        <v>2513.1092436974791</v>
      </c>
      <c r="I405" s="131">
        <f t="shared" si="11"/>
        <v>15740.000000000002</v>
      </c>
    </row>
    <row r="406" spans="2:9" x14ac:dyDescent="0.2">
      <c r="B406" s="27" t="s">
        <v>497</v>
      </c>
      <c r="C406" s="27" t="s">
        <v>498</v>
      </c>
      <c r="D406" s="27" t="s">
        <v>5</v>
      </c>
      <c r="E406" s="131">
        <v>15740</v>
      </c>
      <c r="F406" s="131">
        <v>13226.890756302522</v>
      </c>
      <c r="G406" s="131">
        <v>0.19</v>
      </c>
      <c r="H406" s="131">
        <f t="shared" si="10"/>
        <v>2513.1092436974791</v>
      </c>
      <c r="I406" s="131">
        <f t="shared" si="11"/>
        <v>15740.000000000002</v>
      </c>
    </row>
    <row r="407" spans="2:9" x14ac:dyDescent="0.2">
      <c r="B407" s="27" t="s">
        <v>499</v>
      </c>
      <c r="C407" s="27" t="s">
        <v>498</v>
      </c>
      <c r="D407" s="27" t="s">
        <v>5</v>
      </c>
      <c r="E407" s="131">
        <v>18270</v>
      </c>
      <c r="F407" s="131">
        <v>15352.941176470589</v>
      </c>
      <c r="G407" s="131">
        <v>0.19</v>
      </c>
      <c r="H407" s="131">
        <f t="shared" si="10"/>
        <v>2917.0588235294122</v>
      </c>
      <c r="I407" s="131">
        <f t="shared" si="11"/>
        <v>18270</v>
      </c>
    </row>
    <row r="408" spans="2:9" x14ac:dyDescent="0.2">
      <c r="B408" s="27" t="s">
        <v>500</v>
      </c>
      <c r="C408" s="27" t="s">
        <v>498</v>
      </c>
      <c r="D408" s="27" t="s">
        <v>5</v>
      </c>
      <c r="E408" s="131">
        <v>17756</v>
      </c>
      <c r="F408" s="131">
        <v>14921.008403361346</v>
      </c>
      <c r="G408" s="131">
        <v>0.19</v>
      </c>
      <c r="H408" s="131">
        <f t="shared" si="10"/>
        <v>2834.9915966386557</v>
      </c>
      <c r="I408" s="131">
        <f t="shared" si="11"/>
        <v>17756</v>
      </c>
    </row>
    <row r="409" spans="2:9" x14ac:dyDescent="0.2">
      <c r="B409" s="27" t="s">
        <v>501</v>
      </c>
      <c r="C409" s="27" t="s">
        <v>502</v>
      </c>
      <c r="D409" s="27" t="s">
        <v>5</v>
      </c>
      <c r="E409" s="131">
        <v>16514</v>
      </c>
      <c r="F409" s="131">
        <v>13877.310924369749</v>
      </c>
      <c r="G409" s="131">
        <v>0.19</v>
      </c>
      <c r="H409" s="131">
        <f t="shared" si="10"/>
        <v>2636.6890756302523</v>
      </c>
      <c r="I409" s="131">
        <f t="shared" si="11"/>
        <v>16514</v>
      </c>
    </row>
    <row r="410" spans="2:9" x14ac:dyDescent="0.2">
      <c r="B410" s="27" t="s">
        <v>503</v>
      </c>
      <c r="C410" s="27" t="s">
        <v>502</v>
      </c>
      <c r="D410" s="27" t="s">
        <v>5</v>
      </c>
      <c r="E410" s="131">
        <v>7454</v>
      </c>
      <c r="F410" s="131">
        <v>6263.8655462184879</v>
      </c>
      <c r="G410" s="131">
        <v>0.19</v>
      </c>
      <c r="H410" s="131">
        <f t="shared" si="10"/>
        <v>1190.1344537815128</v>
      </c>
      <c r="I410" s="131">
        <f t="shared" si="11"/>
        <v>7454.0000000000009</v>
      </c>
    </row>
    <row r="411" spans="2:9" x14ac:dyDescent="0.2">
      <c r="B411" s="27" t="s">
        <v>504</v>
      </c>
      <c r="C411" s="27" t="s">
        <v>505</v>
      </c>
      <c r="D411" s="27" t="s">
        <v>5</v>
      </c>
      <c r="E411" s="131">
        <v>2689</v>
      </c>
      <c r="F411" s="131">
        <v>2259.6638655462184</v>
      </c>
      <c r="G411" s="131">
        <v>0.19</v>
      </c>
      <c r="H411" s="131">
        <f t="shared" si="10"/>
        <v>429.33613445378148</v>
      </c>
      <c r="I411" s="131">
        <f t="shared" si="11"/>
        <v>2689</v>
      </c>
    </row>
    <row r="412" spans="2:9" x14ac:dyDescent="0.2">
      <c r="B412" s="27" t="s">
        <v>506</v>
      </c>
      <c r="C412" s="27" t="s">
        <v>505</v>
      </c>
      <c r="D412" s="27" t="s">
        <v>5</v>
      </c>
      <c r="E412" s="131">
        <v>3978</v>
      </c>
      <c r="F412" s="131">
        <v>3342.8571428571431</v>
      </c>
      <c r="G412" s="131">
        <v>0.19</v>
      </c>
      <c r="H412" s="131">
        <f t="shared" si="10"/>
        <v>635.14285714285722</v>
      </c>
      <c r="I412" s="131">
        <f t="shared" si="11"/>
        <v>3978.0000000000005</v>
      </c>
    </row>
    <row r="413" spans="2:9" x14ac:dyDescent="0.2">
      <c r="B413" s="27" t="s">
        <v>507</v>
      </c>
      <c r="C413" s="27" t="s">
        <v>508</v>
      </c>
      <c r="D413" s="27" t="s">
        <v>5</v>
      </c>
      <c r="E413" s="131">
        <v>2960</v>
      </c>
      <c r="F413" s="131">
        <v>2487.3949579831933</v>
      </c>
      <c r="G413" s="131">
        <v>0.19</v>
      </c>
      <c r="H413" s="131">
        <f t="shared" si="10"/>
        <v>472.60504201680675</v>
      </c>
      <c r="I413" s="131">
        <f t="shared" si="11"/>
        <v>2960</v>
      </c>
    </row>
    <row r="414" spans="2:9" x14ac:dyDescent="0.2">
      <c r="B414" s="27" t="s">
        <v>509</v>
      </c>
      <c r="C414" s="27" t="s">
        <v>510</v>
      </c>
      <c r="D414" s="27" t="s">
        <v>5</v>
      </c>
      <c r="E414" s="131">
        <v>2837</v>
      </c>
      <c r="F414" s="131">
        <v>2384.0336134453783</v>
      </c>
      <c r="G414" s="131">
        <v>0.19</v>
      </c>
      <c r="H414" s="131">
        <f t="shared" si="10"/>
        <v>452.96638655462186</v>
      </c>
      <c r="I414" s="131">
        <f t="shared" si="11"/>
        <v>2837</v>
      </c>
    </row>
    <row r="415" spans="2:9" x14ac:dyDescent="0.2">
      <c r="B415" s="27" t="s">
        <v>511</v>
      </c>
      <c r="C415" s="27" t="s">
        <v>512</v>
      </c>
      <c r="D415" s="27" t="s">
        <v>95</v>
      </c>
      <c r="E415" s="131">
        <v>10745</v>
      </c>
      <c r="F415" s="131">
        <v>9029.4117647058829</v>
      </c>
      <c r="G415" s="131">
        <v>0.19</v>
      </c>
      <c r="H415" s="131">
        <f t="shared" si="10"/>
        <v>1715.5882352941178</v>
      </c>
      <c r="I415" s="131">
        <f t="shared" si="11"/>
        <v>10745</v>
      </c>
    </row>
    <row r="416" spans="2:9" x14ac:dyDescent="0.2">
      <c r="B416" s="27" t="s">
        <v>513</v>
      </c>
      <c r="C416" s="27" t="s">
        <v>514</v>
      </c>
      <c r="D416" s="27" t="s">
        <v>95</v>
      </c>
      <c r="E416" s="131">
        <v>26706</v>
      </c>
      <c r="F416" s="131">
        <v>22442.016806722691</v>
      </c>
      <c r="G416" s="131">
        <v>0.19</v>
      </c>
      <c r="H416" s="131">
        <f t="shared" si="10"/>
        <v>4263.9831932773113</v>
      </c>
      <c r="I416" s="131">
        <f t="shared" si="11"/>
        <v>26706.000000000004</v>
      </c>
    </row>
    <row r="417" spans="2:9" x14ac:dyDescent="0.2">
      <c r="B417" s="27" t="s">
        <v>515</v>
      </c>
      <c r="C417" s="27" t="s">
        <v>516</v>
      </c>
      <c r="D417" s="27" t="s">
        <v>95</v>
      </c>
      <c r="E417" s="131">
        <v>16831</v>
      </c>
      <c r="F417" s="131">
        <v>14143.697478991597</v>
      </c>
      <c r="G417" s="131">
        <v>0.19</v>
      </c>
      <c r="H417" s="131">
        <f t="shared" si="10"/>
        <v>2687.3025210084033</v>
      </c>
      <c r="I417" s="131">
        <f t="shared" si="11"/>
        <v>16831</v>
      </c>
    </row>
    <row r="418" spans="2:9" x14ac:dyDescent="0.2">
      <c r="B418" s="27" t="s">
        <v>517</v>
      </c>
      <c r="C418" s="27" t="s">
        <v>518</v>
      </c>
      <c r="D418" s="27" t="s">
        <v>95</v>
      </c>
      <c r="E418" s="131">
        <v>22099</v>
      </c>
      <c r="F418" s="131">
        <v>18570.588235294119</v>
      </c>
      <c r="G418" s="131">
        <v>0.19</v>
      </c>
      <c r="H418" s="131">
        <f t="shared" si="10"/>
        <v>3528.4117647058824</v>
      </c>
      <c r="I418" s="131">
        <f t="shared" si="11"/>
        <v>22099</v>
      </c>
    </row>
    <row r="419" spans="2:9" x14ac:dyDescent="0.2">
      <c r="B419" s="27" t="s">
        <v>519</v>
      </c>
      <c r="C419" s="27" t="s">
        <v>520</v>
      </c>
      <c r="D419" s="27" t="s">
        <v>95</v>
      </c>
      <c r="E419" s="131">
        <v>19286</v>
      </c>
      <c r="F419" s="131">
        <v>16206.72268907563</v>
      </c>
      <c r="G419" s="131">
        <v>0.19</v>
      </c>
      <c r="H419" s="131">
        <f t="shared" si="10"/>
        <v>3079.2773109243699</v>
      </c>
      <c r="I419" s="131">
        <f t="shared" si="11"/>
        <v>19286</v>
      </c>
    </row>
    <row r="420" spans="2:9" x14ac:dyDescent="0.2">
      <c r="B420" s="27" t="s">
        <v>521</v>
      </c>
      <c r="C420" s="27" t="s">
        <v>522</v>
      </c>
      <c r="D420" s="27" t="s">
        <v>5</v>
      </c>
      <c r="E420" s="131">
        <v>17896</v>
      </c>
      <c r="F420" s="131">
        <v>15038.655462184875</v>
      </c>
      <c r="G420" s="131">
        <v>0.19</v>
      </c>
      <c r="H420" s="131">
        <f t="shared" si="10"/>
        <v>2857.3445378151264</v>
      </c>
      <c r="I420" s="131">
        <f t="shared" si="11"/>
        <v>17896</v>
      </c>
    </row>
    <row r="421" spans="2:9" x14ac:dyDescent="0.2">
      <c r="B421" s="27" t="s">
        <v>523</v>
      </c>
      <c r="C421" s="27" t="s">
        <v>524</v>
      </c>
      <c r="D421" s="27" t="s">
        <v>5</v>
      </c>
      <c r="E421" s="131">
        <v>17923</v>
      </c>
      <c r="F421" s="131">
        <v>15061.344537815126</v>
      </c>
      <c r="G421" s="131">
        <v>0.19</v>
      </c>
      <c r="H421" s="131">
        <f t="shared" si="10"/>
        <v>2861.6554621848741</v>
      </c>
      <c r="I421" s="131">
        <f t="shared" si="11"/>
        <v>17923</v>
      </c>
    </row>
    <row r="422" spans="2:9" x14ac:dyDescent="0.2">
      <c r="B422" s="27" t="s">
        <v>525</v>
      </c>
      <c r="C422" s="27" t="s">
        <v>524</v>
      </c>
      <c r="D422" s="27" t="s">
        <v>5</v>
      </c>
      <c r="E422" s="131">
        <v>16283</v>
      </c>
      <c r="F422" s="131">
        <v>13683.193277310926</v>
      </c>
      <c r="G422" s="131">
        <v>0.19</v>
      </c>
      <c r="H422" s="131">
        <f t="shared" si="10"/>
        <v>2599.8067226890757</v>
      </c>
      <c r="I422" s="131">
        <f t="shared" si="11"/>
        <v>16283.000000000002</v>
      </c>
    </row>
    <row r="423" spans="2:9" x14ac:dyDescent="0.2">
      <c r="B423" s="27" t="s">
        <v>526</v>
      </c>
      <c r="C423" s="27" t="s">
        <v>527</v>
      </c>
      <c r="D423" s="27" t="s">
        <v>95</v>
      </c>
      <c r="E423" s="131">
        <v>51476</v>
      </c>
      <c r="F423" s="131">
        <v>43257.142857142862</v>
      </c>
      <c r="G423" s="131">
        <v>0.19</v>
      </c>
      <c r="H423" s="131">
        <f t="shared" ref="H423:H486" si="12">+G423*F423</f>
        <v>8218.8571428571431</v>
      </c>
      <c r="I423" s="131">
        <f t="shared" ref="I423:I486" si="13">+F423+H423</f>
        <v>51476.000000000007</v>
      </c>
    </row>
    <row r="424" spans="2:9" x14ac:dyDescent="0.2">
      <c r="B424" s="27" t="s">
        <v>528</v>
      </c>
      <c r="C424" s="27" t="s">
        <v>529</v>
      </c>
      <c r="D424" s="27" t="s">
        <v>95</v>
      </c>
      <c r="E424" s="131">
        <v>40490</v>
      </c>
      <c r="F424" s="131">
        <v>34025.210084033613</v>
      </c>
      <c r="G424" s="131">
        <v>0.19</v>
      </c>
      <c r="H424" s="131">
        <f t="shared" si="12"/>
        <v>6464.7899159663866</v>
      </c>
      <c r="I424" s="131">
        <f t="shared" si="13"/>
        <v>40490</v>
      </c>
    </row>
    <row r="425" spans="2:9" x14ac:dyDescent="0.2">
      <c r="B425" s="27" t="s">
        <v>530</v>
      </c>
      <c r="C425" s="27" t="s">
        <v>531</v>
      </c>
      <c r="D425" s="27" t="s">
        <v>63</v>
      </c>
      <c r="E425" s="131">
        <v>160571</v>
      </c>
      <c r="F425" s="131">
        <v>134933.61344537817</v>
      </c>
      <c r="G425" s="131">
        <v>0.19</v>
      </c>
      <c r="H425" s="131">
        <f t="shared" si="12"/>
        <v>25637.386554621851</v>
      </c>
      <c r="I425" s="131">
        <f t="shared" si="13"/>
        <v>160571.00000000003</v>
      </c>
    </row>
    <row r="426" spans="2:9" x14ac:dyDescent="0.2">
      <c r="B426" s="27" t="s">
        <v>532</v>
      </c>
      <c r="C426" s="27" t="s">
        <v>531</v>
      </c>
      <c r="D426" s="27" t="s">
        <v>63</v>
      </c>
      <c r="E426" s="131">
        <v>196775</v>
      </c>
      <c r="F426" s="131">
        <v>165357.14285714287</v>
      </c>
      <c r="G426" s="131">
        <v>0.19</v>
      </c>
      <c r="H426" s="131">
        <f t="shared" si="12"/>
        <v>31417.857142857145</v>
      </c>
      <c r="I426" s="131">
        <f t="shared" si="13"/>
        <v>196775</v>
      </c>
    </row>
    <row r="427" spans="2:9" x14ac:dyDescent="0.2">
      <c r="B427" s="27" t="s">
        <v>533</v>
      </c>
      <c r="C427" s="27" t="s">
        <v>534</v>
      </c>
      <c r="D427" s="27" t="s">
        <v>63</v>
      </c>
      <c r="E427" s="131">
        <v>43534</v>
      </c>
      <c r="F427" s="131">
        <v>36583.193277310929</v>
      </c>
      <c r="G427" s="131">
        <v>0.19</v>
      </c>
      <c r="H427" s="131">
        <f t="shared" si="12"/>
        <v>6950.8067226890762</v>
      </c>
      <c r="I427" s="131">
        <f t="shared" si="13"/>
        <v>43534.000000000007</v>
      </c>
    </row>
    <row r="428" spans="2:9" x14ac:dyDescent="0.2">
      <c r="B428" s="27" t="s">
        <v>535</v>
      </c>
      <c r="C428" s="27" t="s">
        <v>534</v>
      </c>
      <c r="D428" s="27" t="s">
        <v>63</v>
      </c>
      <c r="E428" s="131">
        <v>51594</v>
      </c>
      <c r="F428" s="131">
        <v>43356.302521008409</v>
      </c>
      <c r="G428" s="131">
        <v>0.19</v>
      </c>
      <c r="H428" s="131">
        <f t="shared" si="12"/>
        <v>8237.6974789915985</v>
      </c>
      <c r="I428" s="131">
        <f t="shared" si="13"/>
        <v>51594.000000000007</v>
      </c>
    </row>
    <row r="429" spans="2:9" x14ac:dyDescent="0.2">
      <c r="B429" s="27" t="s">
        <v>536</v>
      </c>
      <c r="C429" s="27" t="s">
        <v>537</v>
      </c>
      <c r="D429" s="27" t="s">
        <v>63</v>
      </c>
      <c r="E429" s="131">
        <v>51235</v>
      </c>
      <c r="F429" s="131">
        <v>43054.621848739494</v>
      </c>
      <c r="G429" s="131">
        <v>0.19</v>
      </c>
      <c r="H429" s="131">
        <f t="shared" si="12"/>
        <v>8180.3781512605037</v>
      </c>
      <c r="I429" s="131">
        <f t="shared" si="13"/>
        <v>51235</v>
      </c>
    </row>
    <row r="430" spans="2:9" x14ac:dyDescent="0.2">
      <c r="B430" s="27" t="s">
        <v>538</v>
      </c>
      <c r="C430" s="27" t="s">
        <v>537</v>
      </c>
      <c r="D430" s="27" t="s">
        <v>63</v>
      </c>
      <c r="E430" s="131">
        <v>51426</v>
      </c>
      <c r="F430" s="131">
        <v>43215.126050420171</v>
      </c>
      <c r="G430" s="131">
        <v>0.19</v>
      </c>
      <c r="H430" s="131">
        <f t="shared" si="12"/>
        <v>8210.8739495798327</v>
      </c>
      <c r="I430" s="131">
        <f t="shared" si="13"/>
        <v>51426</v>
      </c>
    </row>
    <row r="431" spans="2:9" x14ac:dyDescent="0.2">
      <c r="B431" s="27" t="s">
        <v>539</v>
      </c>
      <c r="C431" s="27" t="s">
        <v>540</v>
      </c>
      <c r="D431" s="27" t="s">
        <v>95</v>
      </c>
      <c r="E431" s="131">
        <v>104581</v>
      </c>
      <c r="F431" s="131">
        <v>87883.193277310929</v>
      </c>
      <c r="G431" s="131">
        <v>0.19</v>
      </c>
      <c r="H431" s="131">
        <f t="shared" si="12"/>
        <v>16697.806722689078</v>
      </c>
      <c r="I431" s="131">
        <f t="shared" si="13"/>
        <v>104581</v>
      </c>
    </row>
    <row r="432" spans="2:9" x14ac:dyDescent="0.2">
      <c r="B432" s="27" t="s">
        <v>541</v>
      </c>
      <c r="C432" s="27" t="s">
        <v>542</v>
      </c>
      <c r="D432" s="27" t="s">
        <v>95</v>
      </c>
      <c r="E432" s="131">
        <v>106075</v>
      </c>
      <c r="F432" s="131">
        <v>89138.655462184877</v>
      </c>
      <c r="G432" s="131">
        <v>0.19</v>
      </c>
      <c r="H432" s="131">
        <f t="shared" si="12"/>
        <v>16936.344537815126</v>
      </c>
      <c r="I432" s="131">
        <f t="shared" si="13"/>
        <v>106075</v>
      </c>
    </row>
    <row r="433" spans="2:9" x14ac:dyDescent="0.2">
      <c r="B433" s="27" t="s">
        <v>543</v>
      </c>
      <c r="C433" s="27" t="s">
        <v>544</v>
      </c>
      <c r="D433" s="27" t="s">
        <v>95</v>
      </c>
      <c r="E433" s="131">
        <v>40974</v>
      </c>
      <c r="F433" s="131">
        <v>34431.932773109242</v>
      </c>
      <c r="G433" s="131">
        <v>0.19</v>
      </c>
      <c r="H433" s="131">
        <f t="shared" si="12"/>
        <v>6542.0672268907556</v>
      </c>
      <c r="I433" s="131">
        <f t="shared" si="13"/>
        <v>40974</v>
      </c>
    </row>
    <row r="434" spans="2:9" x14ac:dyDescent="0.2">
      <c r="B434" s="27" t="s">
        <v>545</v>
      </c>
      <c r="C434" s="27" t="s">
        <v>546</v>
      </c>
      <c r="D434" s="27" t="s">
        <v>95</v>
      </c>
      <c r="E434" s="131">
        <v>48440</v>
      </c>
      <c r="F434" s="131">
        <v>40705.882352941175</v>
      </c>
      <c r="G434" s="131">
        <v>0.19</v>
      </c>
      <c r="H434" s="131">
        <f t="shared" si="12"/>
        <v>7734.1176470588234</v>
      </c>
      <c r="I434" s="131">
        <f t="shared" si="13"/>
        <v>48440</v>
      </c>
    </row>
    <row r="435" spans="2:9" x14ac:dyDescent="0.2">
      <c r="B435" s="27" t="s">
        <v>547</v>
      </c>
      <c r="C435" s="27" t="s">
        <v>548</v>
      </c>
      <c r="D435" s="27" t="s">
        <v>95</v>
      </c>
      <c r="E435" s="131">
        <v>52029</v>
      </c>
      <c r="F435" s="131">
        <v>43721.848739495799</v>
      </c>
      <c r="G435" s="131">
        <v>0.19</v>
      </c>
      <c r="H435" s="131">
        <f t="shared" si="12"/>
        <v>8307.1512605042026</v>
      </c>
      <c r="I435" s="131">
        <f t="shared" si="13"/>
        <v>52029</v>
      </c>
    </row>
    <row r="436" spans="2:9" x14ac:dyDescent="0.2">
      <c r="B436" s="27" t="s">
        <v>549</v>
      </c>
      <c r="C436" s="27" t="s">
        <v>550</v>
      </c>
      <c r="D436" s="27" t="s">
        <v>63</v>
      </c>
      <c r="E436" s="131">
        <v>299479</v>
      </c>
      <c r="F436" s="131">
        <v>251663.02521008404</v>
      </c>
      <c r="G436" s="131">
        <v>0.19</v>
      </c>
      <c r="H436" s="131">
        <f t="shared" si="12"/>
        <v>47815.97478991597</v>
      </c>
      <c r="I436" s="131">
        <f t="shared" si="13"/>
        <v>299479</v>
      </c>
    </row>
    <row r="437" spans="2:9" x14ac:dyDescent="0.2">
      <c r="B437" s="27" t="s">
        <v>551</v>
      </c>
      <c r="C437" s="27" t="s">
        <v>552</v>
      </c>
      <c r="D437" s="27" t="s">
        <v>63</v>
      </c>
      <c r="E437" s="131">
        <v>365642</v>
      </c>
      <c r="F437" s="131">
        <v>307262.18487394962</v>
      </c>
      <c r="G437" s="131">
        <v>0.19</v>
      </c>
      <c r="H437" s="131">
        <f t="shared" si="12"/>
        <v>58379.815126050431</v>
      </c>
      <c r="I437" s="131">
        <f t="shared" si="13"/>
        <v>365642.00000000006</v>
      </c>
    </row>
    <row r="438" spans="2:9" x14ac:dyDescent="0.2">
      <c r="B438" s="27" t="s">
        <v>553</v>
      </c>
      <c r="C438" s="27" t="s">
        <v>554</v>
      </c>
      <c r="D438" s="27" t="s">
        <v>63</v>
      </c>
      <c r="E438" s="131">
        <v>437479</v>
      </c>
      <c r="F438" s="131">
        <v>367629.4117647059</v>
      </c>
      <c r="G438" s="131">
        <v>0.19</v>
      </c>
      <c r="H438" s="131">
        <f t="shared" si="12"/>
        <v>69849.588235294126</v>
      </c>
      <c r="I438" s="131">
        <f t="shared" si="13"/>
        <v>437479</v>
      </c>
    </row>
    <row r="439" spans="2:9" x14ac:dyDescent="0.2">
      <c r="B439" s="27" t="s">
        <v>555</v>
      </c>
      <c r="C439" s="27" t="s">
        <v>556</v>
      </c>
      <c r="D439" s="27" t="s">
        <v>63</v>
      </c>
      <c r="E439" s="131">
        <v>627855</v>
      </c>
      <c r="F439" s="131">
        <v>527609.24369747902</v>
      </c>
      <c r="G439" s="131">
        <v>0.19</v>
      </c>
      <c r="H439" s="131">
        <f t="shared" si="12"/>
        <v>100245.75630252101</v>
      </c>
      <c r="I439" s="131">
        <f t="shared" si="13"/>
        <v>627855</v>
      </c>
    </row>
    <row r="440" spans="2:9" x14ac:dyDescent="0.2">
      <c r="B440" s="27" t="s">
        <v>557</v>
      </c>
      <c r="C440" s="27" t="s">
        <v>558</v>
      </c>
      <c r="D440" s="27" t="s">
        <v>63</v>
      </c>
      <c r="E440" s="131">
        <v>1287272</v>
      </c>
      <c r="F440" s="131">
        <v>1081741.1764705882</v>
      </c>
      <c r="G440" s="131">
        <v>0.19</v>
      </c>
      <c r="H440" s="131">
        <f t="shared" si="12"/>
        <v>205530.82352941175</v>
      </c>
      <c r="I440" s="131">
        <f t="shared" si="13"/>
        <v>1287272</v>
      </c>
    </row>
    <row r="441" spans="2:9" x14ac:dyDescent="0.2">
      <c r="B441" s="27" t="s">
        <v>559</v>
      </c>
      <c r="C441" s="27" t="s">
        <v>560</v>
      </c>
      <c r="D441" s="27" t="s">
        <v>63</v>
      </c>
      <c r="E441" s="131">
        <v>356559</v>
      </c>
      <c r="F441" s="131">
        <v>299629.4117647059</v>
      </c>
      <c r="G441" s="131">
        <v>0.19</v>
      </c>
      <c r="H441" s="131">
        <f t="shared" si="12"/>
        <v>56929.588235294119</v>
      </c>
      <c r="I441" s="131">
        <f t="shared" si="13"/>
        <v>356559</v>
      </c>
    </row>
    <row r="442" spans="2:9" x14ac:dyDescent="0.2">
      <c r="B442" s="27" t="s">
        <v>561</v>
      </c>
      <c r="C442" s="27" t="s">
        <v>562</v>
      </c>
      <c r="D442" s="27" t="s">
        <v>63</v>
      </c>
      <c r="E442" s="131">
        <v>442901</v>
      </c>
      <c r="F442" s="131">
        <v>372185.71428571432</v>
      </c>
      <c r="G442" s="131">
        <v>0.19</v>
      </c>
      <c r="H442" s="131">
        <f t="shared" si="12"/>
        <v>70715.285714285725</v>
      </c>
      <c r="I442" s="131">
        <f t="shared" si="13"/>
        <v>442901.00000000006</v>
      </c>
    </row>
    <row r="443" spans="2:9" x14ac:dyDescent="0.2">
      <c r="B443" s="27" t="s">
        <v>563</v>
      </c>
      <c r="C443" s="27" t="s">
        <v>564</v>
      </c>
      <c r="D443" s="27" t="s">
        <v>63</v>
      </c>
      <c r="E443" s="131">
        <v>630830</v>
      </c>
      <c r="F443" s="131">
        <v>530109.24369747902</v>
      </c>
      <c r="G443" s="131">
        <v>0.19</v>
      </c>
      <c r="H443" s="131">
        <f t="shared" si="12"/>
        <v>100720.75630252101</v>
      </c>
      <c r="I443" s="131">
        <f t="shared" si="13"/>
        <v>630830</v>
      </c>
    </row>
    <row r="444" spans="2:9" x14ac:dyDescent="0.2">
      <c r="B444" s="27" t="s">
        <v>565</v>
      </c>
      <c r="C444" s="27" t="s">
        <v>566</v>
      </c>
      <c r="D444" s="27" t="s">
        <v>63</v>
      </c>
      <c r="E444" s="131">
        <v>181703</v>
      </c>
      <c r="F444" s="131">
        <v>152691.59663865546</v>
      </c>
      <c r="G444" s="131">
        <v>0.19</v>
      </c>
      <c r="H444" s="131">
        <f t="shared" si="12"/>
        <v>29011.403361344539</v>
      </c>
      <c r="I444" s="131">
        <f t="shared" si="13"/>
        <v>181703</v>
      </c>
    </row>
    <row r="445" spans="2:9" x14ac:dyDescent="0.2">
      <c r="B445" s="27" t="s">
        <v>567</v>
      </c>
      <c r="C445" s="27" t="s">
        <v>568</v>
      </c>
      <c r="D445" s="27" t="s">
        <v>63</v>
      </c>
      <c r="E445" s="131">
        <v>4278065</v>
      </c>
      <c r="F445" s="131">
        <v>3595012.6050420171</v>
      </c>
      <c r="G445" s="131">
        <v>0.19</v>
      </c>
      <c r="H445" s="131">
        <f t="shared" si="12"/>
        <v>683052.39495798328</v>
      </c>
      <c r="I445" s="131">
        <f t="shared" si="13"/>
        <v>4278065</v>
      </c>
    </row>
    <row r="446" spans="2:9" x14ac:dyDescent="0.2">
      <c r="B446" s="27" t="s">
        <v>569</v>
      </c>
      <c r="C446" s="27" t="s">
        <v>570</v>
      </c>
      <c r="D446" s="27" t="s">
        <v>63</v>
      </c>
      <c r="E446" s="131">
        <v>4973573</v>
      </c>
      <c r="F446" s="131">
        <v>4179473.1092436975</v>
      </c>
      <c r="G446" s="131">
        <v>0.19</v>
      </c>
      <c r="H446" s="131">
        <f t="shared" si="12"/>
        <v>794099.89075630251</v>
      </c>
      <c r="I446" s="131">
        <f t="shared" si="13"/>
        <v>4973573</v>
      </c>
    </row>
    <row r="447" spans="2:9" x14ac:dyDescent="0.2">
      <c r="B447" s="27" t="s">
        <v>571</v>
      </c>
      <c r="C447" s="27" t="s">
        <v>572</v>
      </c>
      <c r="D447" s="27" t="s">
        <v>63</v>
      </c>
      <c r="E447" s="131">
        <v>5773593</v>
      </c>
      <c r="F447" s="131">
        <v>4851758.823529412</v>
      </c>
      <c r="G447" s="131">
        <v>0.19</v>
      </c>
      <c r="H447" s="131">
        <f t="shared" si="12"/>
        <v>921834.17647058831</v>
      </c>
      <c r="I447" s="131">
        <f t="shared" si="13"/>
        <v>5773593</v>
      </c>
    </row>
    <row r="448" spans="2:9" x14ac:dyDescent="0.2">
      <c r="B448" s="27" t="s">
        <v>573</v>
      </c>
      <c r="C448" s="27" t="s">
        <v>574</v>
      </c>
      <c r="D448" s="27" t="s">
        <v>63</v>
      </c>
      <c r="E448" s="131">
        <v>6653549</v>
      </c>
      <c r="F448" s="131">
        <v>5591217.6470588241</v>
      </c>
      <c r="G448" s="131">
        <v>0.19</v>
      </c>
      <c r="H448" s="131">
        <f t="shared" si="12"/>
        <v>1062331.3529411766</v>
      </c>
      <c r="I448" s="131">
        <f t="shared" si="13"/>
        <v>6653549.0000000009</v>
      </c>
    </row>
    <row r="449" spans="2:9" x14ac:dyDescent="0.2">
      <c r="B449" s="27" t="s">
        <v>575</v>
      </c>
      <c r="C449" s="27" t="s">
        <v>576</v>
      </c>
      <c r="D449" s="27" t="s">
        <v>63</v>
      </c>
      <c r="E449" s="131">
        <v>7695790</v>
      </c>
      <c r="F449" s="131">
        <v>6467050.4201680673</v>
      </c>
      <c r="G449" s="131">
        <v>0.19</v>
      </c>
      <c r="H449" s="131">
        <f t="shared" si="12"/>
        <v>1228739.5798319329</v>
      </c>
      <c r="I449" s="131">
        <f t="shared" si="13"/>
        <v>7695790</v>
      </c>
    </row>
    <row r="450" spans="2:9" x14ac:dyDescent="0.2">
      <c r="B450" s="27" t="s">
        <v>577</v>
      </c>
      <c r="C450" s="27" t="s">
        <v>578</v>
      </c>
      <c r="D450" s="27" t="s">
        <v>63</v>
      </c>
      <c r="E450" s="131">
        <v>3588242</v>
      </c>
      <c r="F450" s="131">
        <v>3015329.411764706</v>
      </c>
      <c r="G450" s="131">
        <v>0.19</v>
      </c>
      <c r="H450" s="131">
        <f t="shared" si="12"/>
        <v>572912.5882352941</v>
      </c>
      <c r="I450" s="131">
        <f t="shared" si="13"/>
        <v>3588242</v>
      </c>
    </row>
    <row r="451" spans="2:9" x14ac:dyDescent="0.2">
      <c r="B451" s="27" t="s">
        <v>579</v>
      </c>
      <c r="C451" s="27" t="s">
        <v>580</v>
      </c>
      <c r="D451" s="27" t="s">
        <v>63</v>
      </c>
      <c r="E451" s="131">
        <v>4824265</v>
      </c>
      <c r="F451" s="131">
        <v>4054004.2016806724</v>
      </c>
      <c r="G451" s="131">
        <v>0.19</v>
      </c>
      <c r="H451" s="131">
        <f t="shared" si="12"/>
        <v>770260.79831932776</v>
      </c>
      <c r="I451" s="131">
        <f t="shared" si="13"/>
        <v>4824265</v>
      </c>
    </row>
    <row r="452" spans="2:9" x14ac:dyDescent="0.2">
      <c r="B452" s="27" t="s">
        <v>581</v>
      </c>
      <c r="C452" s="27" t="s">
        <v>582</v>
      </c>
      <c r="D452" s="27" t="s">
        <v>63</v>
      </c>
      <c r="E452" s="131">
        <v>6183248</v>
      </c>
      <c r="F452" s="131">
        <v>5196006.7226890763</v>
      </c>
      <c r="G452" s="131">
        <v>0.19</v>
      </c>
      <c r="H452" s="131">
        <f t="shared" si="12"/>
        <v>987241.27731092449</v>
      </c>
      <c r="I452" s="131">
        <f t="shared" si="13"/>
        <v>6183248.0000000009</v>
      </c>
    </row>
    <row r="453" spans="2:9" x14ac:dyDescent="0.2">
      <c r="B453" s="27" t="s">
        <v>583</v>
      </c>
      <c r="C453" s="27" t="s">
        <v>584</v>
      </c>
      <c r="D453" s="27" t="s">
        <v>63</v>
      </c>
      <c r="E453" s="131">
        <v>8301085</v>
      </c>
      <c r="F453" s="131">
        <v>6975701.6806722693</v>
      </c>
      <c r="G453" s="131">
        <v>0.19</v>
      </c>
      <c r="H453" s="131">
        <f t="shared" si="12"/>
        <v>1325383.3193277312</v>
      </c>
      <c r="I453" s="131">
        <f t="shared" si="13"/>
        <v>8301085</v>
      </c>
    </row>
    <row r="454" spans="2:9" x14ac:dyDescent="0.2">
      <c r="B454" s="27" t="s">
        <v>585</v>
      </c>
      <c r="C454" s="27" t="s">
        <v>586</v>
      </c>
      <c r="D454" s="27" t="s">
        <v>63</v>
      </c>
      <c r="E454" s="131">
        <v>10135409</v>
      </c>
      <c r="F454" s="131">
        <v>8517150.4201680683</v>
      </c>
      <c r="G454" s="131">
        <v>0.19</v>
      </c>
      <c r="H454" s="131">
        <f t="shared" si="12"/>
        <v>1618258.5798319329</v>
      </c>
      <c r="I454" s="131">
        <f t="shared" si="13"/>
        <v>10135409.000000002</v>
      </c>
    </row>
    <row r="455" spans="2:9" x14ac:dyDescent="0.2">
      <c r="B455" s="27" t="s">
        <v>587</v>
      </c>
      <c r="C455" s="27" t="s">
        <v>588</v>
      </c>
      <c r="D455" s="27" t="s">
        <v>63</v>
      </c>
      <c r="E455" s="131">
        <v>11946705</v>
      </c>
      <c r="F455" s="131">
        <v>10039247.899159664</v>
      </c>
      <c r="G455" s="131">
        <v>0.19</v>
      </c>
      <c r="H455" s="131">
        <f t="shared" si="12"/>
        <v>1907457.1008403362</v>
      </c>
      <c r="I455" s="131">
        <f t="shared" si="13"/>
        <v>11946705</v>
      </c>
    </row>
    <row r="456" spans="2:9" x14ac:dyDescent="0.2">
      <c r="B456" s="27" t="s">
        <v>589</v>
      </c>
      <c r="C456" s="27" t="s">
        <v>590</v>
      </c>
      <c r="D456" s="27" t="s">
        <v>63</v>
      </c>
      <c r="E456" s="131">
        <v>1096278</v>
      </c>
      <c r="F456" s="131">
        <v>921242.01680672274</v>
      </c>
      <c r="G456" s="131">
        <v>0.19</v>
      </c>
      <c r="H456" s="131">
        <f t="shared" si="12"/>
        <v>175035.98319327732</v>
      </c>
      <c r="I456" s="131">
        <f t="shared" si="13"/>
        <v>1096278</v>
      </c>
    </row>
    <row r="457" spans="2:9" x14ac:dyDescent="0.2">
      <c r="B457" s="27" t="s">
        <v>591</v>
      </c>
      <c r="C457" s="27" t="s">
        <v>592</v>
      </c>
      <c r="D457" s="27" t="s">
        <v>63</v>
      </c>
      <c r="E457" s="131">
        <v>1395941</v>
      </c>
      <c r="F457" s="131">
        <v>1173059.6638655462</v>
      </c>
      <c r="G457" s="131">
        <v>0.19</v>
      </c>
      <c r="H457" s="131">
        <f t="shared" si="12"/>
        <v>222881.3361344538</v>
      </c>
      <c r="I457" s="131">
        <f t="shared" si="13"/>
        <v>1395941</v>
      </c>
    </row>
    <row r="458" spans="2:9" x14ac:dyDescent="0.2">
      <c r="B458" s="27" t="s">
        <v>593</v>
      </c>
      <c r="C458" s="27" t="s">
        <v>594</v>
      </c>
      <c r="D458" s="27" t="s">
        <v>595</v>
      </c>
      <c r="E458" s="131">
        <v>32243</v>
      </c>
      <c r="F458" s="131">
        <v>27094.957983193279</v>
      </c>
      <c r="G458" s="131">
        <v>0.19</v>
      </c>
      <c r="H458" s="131">
        <f t="shared" si="12"/>
        <v>5148.042016806723</v>
      </c>
      <c r="I458" s="131">
        <f t="shared" si="13"/>
        <v>32243</v>
      </c>
    </row>
    <row r="459" spans="2:9" x14ac:dyDescent="0.2">
      <c r="B459" s="27" t="s">
        <v>596</v>
      </c>
      <c r="C459" s="27" t="s">
        <v>594</v>
      </c>
      <c r="D459" s="27" t="s">
        <v>595</v>
      </c>
      <c r="E459" s="131">
        <v>38362</v>
      </c>
      <c r="F459" s="131">
        <v>32236.974789915967</v>
      </c>
      <c r="G459" s="131">
        <v>0.19</v>
      </c>
      <c r="H459" s="131">
        <f t="shared" si="12"/>
        <v>6125.0252100840335</v>
      </c>
      <c r="I459" s="131">
        <f t="shared" si="13"/>
        <v>38362</v>
      </c>
    </row>
    <row r="460" spans="2:9" x14ac:dyDescent="0.2">
      <c r="B460" s="27" t="s">
        <v>597</v>
      </c>
      <c r="C460" s="27" t="s">
        <v>598</v>
      </c>
      <c r="D460" s="27" t="s">
        <v>595</v>
      </c>
      <c r="E460" s="131">
        <v>48666</v>
      </c>
      <c r="F460" s="131">
        <v>40895.798319327732</v>
      </c>
      <c r="G460" s="131">
        <v>0.19</v>
      </c>
      <c r="H460" s="131">
        <f t="shared" si="12"/>
        <v>7770.2016806722695</v>
      </c>
      <c r="I460" s="131">
        <f t="shared" si="13"/>
        <v>48666</v>
      </c>
    </row>
    <row r="461" spans="2:9" x14ac:dyDescent="0.2">
      <c r="B461" s="27" t="s">
        <v>599</v>
      </c>
      <c r="C461" s="27" t="s">
        <v>594</v>
      </c>
      <c r="D461" s="27" t="s">
        <v>595</v>
      </c>
      <c r="E461" s="131">
        <v>32187</v>
      </c>
      <c r="F461" s="131">
        <v>27047.899159663866</v>
      </c>
      <c r="G461" s="131">
        <v>0.19</v>
      </c>
      <c r="H461" s="131">
        <f t="shared" si="12"/>
        <v>5139.1008403361348</v>
      </c>
      <c r="I461" s="131">
        <f t="shared" si="13"/>
        <v>32187</v>
      </c>
    </row>
    <row r="462" spans="2:9" x14ac:dyDescent="0.2">
      <c r="B462" s="27" t="s">
        <v>600</v>
      </c>
      <c r="C462" s="27" t="s">
        <v>598</v>
      </c>
      <c r="D462" s="27" t="s">
        <v>595</v>
      </c>
      <c r="E462" s="131">
        <v>29542</v>
      </c>
      <c r="F462" s="131">
        <v>24825.210084033613</v>
      </c>
      <c r="G462" s="131">
        <v>0.19</v>
      </c>
      <c r="H462" s="131">
        <f t="shared" si="12"/>
        <v>4716.7899159663866</v>
      </c>
      <c r="I462" s="131">
        <f t="shared" si="13"/>
        <v>29542</v>
      </c>
    </row>
    <row r="463" spans="2:9" x14ac:dyDescent="0.2">
      <c r="B463" s="27" t="s">
        <v>601</v>
      </c>
      <c r="C463" s="27" t="s">
        <v>602</v>
      </c>
      <c r="D463" s="27" t="s">
        <v>95</v>
      </c>
      <c r="E463" s="131">
        <v>38637</v>
      </c>
      <c r="F463" s="131">
        <v>32468.067226890758</v>
      </c>
      <c r="G463" s="131">
        <v>0.19</v>
      </c>
      <c r="H463" s="131">
        <f t="shared" si="12"/>
        <v>6168.9327731092444</v>
      </c>
      <c r="I463" s="131">
        <f t="shared" si="13"/>
        <v>38637</v>
      </c>
    </row>
    <row r="464" spans="2:9" x14ac:dyDescent="0.2">
      <c r="B464" s="27" t="s">
        <v>603</v>
      </c>
      <c r="C464" s="27" t="s">
        <v>604</v>
      </c>
      <c r="D464" s="27" t="s">
        <v>95</v>
      </c>
      <c r="E464" s="131">
        <v>33880</v>
      </c>
      <c r="F464" s="131">
        <v>28470.588235294119</v>
      </c>
      <c r="G464" s="131">
        <v>0.19</v>
      </c>
      <c r="H464" s="131">
        <f t="shared" si="12"/>
        <v>5409.4117647058829</v>
      </c>
      <c r="I464" s="131">
        <f t="shared" si="13"/>
        <v>33880</v>
      </c>
    </row>
    <row r="465" spans="2:9" x14ac:dyDescent="0.2">
      <c r="B465" s="27" t="s">
        <v>605</v>
      </c>
      <c r="C465" s="27" t="s">
        <v>606</v>
      </c>
      <c r="D465" s="27" t="s">
        <v>95</v>
      </c>
      <c r="E465" s="131">
        <v>32483</v>
      </c>
      <c r="F465" s="131">
        <v>27296.638655462186</v>
      </c>
      <c r="G465" s="131">
        <v>0.19</v>
      </c>
      <c r="H465" s="131">
        <f t="shared" si="12"/>
        <v>5186.3613445378151</v>
      </c>
      <c r="I465" s="131">
        <f t="shared" si="13"/>
        <v>32483</v>
      </c>
    </row>
    <row r="466" spans="2:9" x14ac:dyDescent="0.2">
      <c r="B466" s="27" t="s">
        <v>607</v>
      </c>
      <c r="C466" s="27" t="s">
        <v>608</v>
      </c>
      <c r="D466" s="27" t="s">
        <v>63</v>
      </c>
      <c r="E466" s="131">
        <v>50233</v>
      </c>
      <c r="F466" s="131">
        <v>42212.60504201681</v>
      </c>
      <c r="G466" s="131">
        <v>0.19</v>
      </c>
      <c r="H466" s="131">
        <f t="shared" si="12"/>
        <v>8020.3949579831942</v>
      </c>
      <c r="I466" s="131">
        <f t="shared" si="13"/>
        <v>50233.000000000007</v>
      </c>
    </row>
    <row r="467" spans="2:9" x14ac:dyDescent="0.2">
      <c r="B467" s="27" t="s">
        <v>609</v>
      </c>
      <c r="C467" s="27" t="s">
        <v>610</v>
      </c>
      <c r="D467" s="27" t="s">
        <v>63</v>
      </c>
      <c r="E467" s="131">
        <v>52273</v>
      </c>
      <c r="F467" s="131">
        <v>43926.89075630252</v>
      </c>
      <c r="G467" s="131">
        <v>0.19</v>
      </c>
      <c r="H467" s="131">
        <f t="shared" si="12"/>
        <v>8346.1092436974795</v>
      </c>
      <c r="I467" s="131">
        <f t="shared" si="13"/>
        <v>52273</v>
      </c>
    </row>
    <row r="468" spans="2:9" x14ac:dyDescent="0.2">
      <c r="B468" s="27" t="s">
        <v>611</v>
      </c>
      <c r="C468" s="27" t="s">
        <v>612</v>
      </c>
      <c r="D468" s="27" t="s">
        <v>63</v>
      </c>
      <c r="E468" s="131">
        <v>1193374</v>
      </c>
      <c r="F468" s="131">
        <v>1002835.2941176471</v>
      </c>
      <c r="G468" s="131">
        <v>0.19</v>
      </c>
      <c r="H468" s="131">
        <f t="shared" si="12"/>
        <v>190538.70588235295</v>
      </c>
      <c r="I468" s="131">
        <f t="shared" si="13"/>
        <v>1193374</v>
      </c>
    </row>
    <row r="469" spans="2:9" x14ac:dyDescent="0.2">
      <c r="B469" s="27" t="s">
        <v>613</v>
      </c>
      <c r="C469" s="27" t="s">
        <v>614</v>
      </c>
      <c r="D469" s="27" t="s">
        <v>63</v>
      </c>
      <c r="E469" s="131">
        <v>347332</v>
      </c>
      <c r="F469" s="131">
        <v>291875.63025210088</v>
      </c>
      <c r="G469" s="131">
        <v>0.19</v>
      </c>
      <c r="H469" s="131">
        <f t="shared" si="12"/>
        <v>55456.369747899167</v>
      </c>
      <c r="I469" s="131">
        <f t="shared" si="13"/>
        <v>347332.00000000006</v>
      </c>
    </row>
    <row r="470" spans="2:9" x14ac:dyDescent="0.2">
      <c r="B470" s="27" t="s">
        <v>615</v>
      </c>
      <c r="C470" s="27" t="s">
        <v>616</v>
      </c>
      <c r="D470" s="27" t="s">
        <v>63</v>
      </c>
      <c r="E470" s="131">
        <v>185421</v>
      </c>
      <c r="F470" s="131">
        <v>155815.96638655462</v>
      </c>
      <c r="G470" s="131">
        <v>0.19</v>
      </c>
      <c r="H470" s="131">
        <f t="shared" si="12"/>
        <v>29605.033613445379</v>
      </c>
      <c r="I470" s="131">
        <f t="shared" si="13"/>
        <v>185421</v>
      </c>
    </row>
    <row r="471" spans="2:9" x14ac:dyDescent="0.2">
      <c r="B471" s="27" t="s">
        <v>617</v>
      </c>
      <c r="C471" s="27" t="s">
        <v>618</v>
      </c>
      <c r="D471" s="27" t="s">
        <v>63</v>
      </c>
      <c r="E471" s="131">
        <v>226458</v>
      </c>
      <c r="F471" s="131">
        <v>190300.84033613445</v>
      </c>
      <c r="G471" s="131">
        <v>0.19</v>
      </c>
      <c r="H471" s="131">
        <f t="shared" si="12"/>
        <v>36157.159663865546</v>
      </c>
      <c r="I471" s="131">
        <f t="shared" si="13"/>
        <v>226458</v>
      </c>
    </row>
    <row r="472" spans="2:9" x14ac:dyDescent="0.2">
      <c r="B472" s="27" t="s">
        <v>619</v>
      </c>
      <c r="C472" s="27" t="s">
        <v>620</v>
      </c>
      <c r="D472" s="27" t="s">
        <v>95</v>
      </c>
      <c r="E472" s="131">
        <v>171890</v>
      </c>
      <c r="F472" s="131">
        <v>144445.37815126052</v>
      </c>
      <c r="G472" s="131">
        <v>0.19</v>
      </c>
      <c r="H472" s="131">
        <f t="shared" si="12"/>
        <v>27444.621848739498</v>
      </c>
      <c r="I472" s="131">
        <f t="shared" si="13"/>
        <v>171890.00000000003</v>
      </c>
    </row>
    <row r="473" spans="2:9" x14ac:dyDescent="0.2">
      <c r="B473" s="27" t="s">
        <v>621</v>
      </c>
      <c r="C473" s="27" t="s">
        <v>622</v>
      </c>
      <c r="D473" s="27" t="s">
        <v>95</v>
      </c>
      <c r="E473" s="131">
        <v>55956</v>
      </c>
      <c r="F473" s="131">
        <v>47021.848739495799</v>
      </c>
      <c r="G473" s="131">
        <v>0.19</v>
      </c>
      <c r="H473" s="131">
        <f t="shared" si="12"/>
        <v>8934.1512605042026</v>
      </c>
      <c r="I473" s="131">
        <f t="shared" si="13"/>
        <v>55956</v>
      </c>
    </row>
    <row r="474" spans="2:9" x14ac:dyDescent="0.2">
      <c r="B474" s="27" t="s">
        <v>623</v>
      </c>
      <c r="C474" s="27" t="s">
        <v>624</v>
      </c>
      <c r="D474" s="27" t="s">
        <v>95</v>
      </c>
      <c r="E474" s="131">
        <v>165386</v>
      </c>
      <c r="F474" s="131">
        <v>138979.83193277312</v>
      </c>
      <c r="G474" s="131">
        <v>0.19</v>
      </c>
      <c r="H474" s="131">
        <f t="shared" si="12"/>
        <v>26406.168067226892</v>
      </c>
      <c r="I474" s="131">
        <f t="shared" si="13"/>
        <v>165386</v>
      </c>
    </row>
    <row r="475" spans="2:9" x14ac:dyDescent="0.2">
      <c r="B475" s="27" t="s">
        <v>625</v>
      </c>
      <c r="C475" s="27" t="s">
        <v>626</v>
      </c>
      <c r="D475" s="27" t="s">
        <v>95</v>
      </c>
      <c r="E475" s="131">
        <v>768259</v>
      </c>
      <c r="F475" s="131">
        <v>645595.79831932776</v>
      </c>
      <c r="G475" s="131">
        <v>0.19</v>
      </c>
      <c r="H475" s="131">
        <f t="shared" si="12"/>
        <v>122663.20168067228</v>
      </c>
      <c r="I475" s="131">
        <f t="shared" si="13"/>
        <v>768259</v>
      </c>
    </row>
    <row r="476" spans="2:9" x14ac:dyDescent="0.2">
      <c r="B476" s="27" t="s">
        <v>627</v>
      </c>
      <c r="C476" s="27" t="s">
        <v>628</v>
      </c>
      <c r="D476" s="27" t="s">
        <v>95</v>
      </c>
      <c r="E476" s="131">
        <v>82516</v>
      </c>
      <c r="F476" s="131">
        <v>69341.176470588238</v>
      </c>
      <c r="G476" s="131">
        <v>0.19</v>
      </c>
      <c r="H476" s="131">
        <f t="shared" si="12"/>
        <v>13174.823529411766</v>
      </c>
      <c r="I476" s="131">
        <f t="shared" si="13"/>
        <v>82516</v>
      </c>
    </row>
    <row r="477" spans="2:9" x14ac:dyDescent="0.2">
      <c r="B477" s="27" t="s">
        <v>629</v>
      </c>
      <c r="C477" s="27" t="s">
        <v>630</v>
      </c>
      <c r="D477" s="27" t="s">
        <v>95</v>
      </c>
      <c r="E477" s="131">
        <v>154397</v>
      </c>
      <c r="F477" s="131">
        <v>129745.37815126051</v>
      </c>
      <c r="G477" s="131">
        <v>0.19</v>
      </c>
      <c r="H477" s="131">
        <f t="shared" si="12"/>
        <v>24651.621848739498</v>
      </c>
      <c r="I477" s="131">
        <f t="shared" si="13"/>
        <v>154397</v>
      </c>
    </row>
    <row r="478" spans="2:9" x14ac:dyDescent="0.2">
      <c r="B478" s="27" t="s">
        <v>631</v>
      </c>
      <c r="C478" s="27" t="s">
        <v>632</v>
      </c>
      <c r="D478" s="27" t="s">
        <v>95</v>
      </c>
      <c r="E478" s="131">
        <v>62475</v>
      </c>
      <c r="F478" s="131">
        <v>52500</v>
      </c>
      <c r="G478" s="131">
        <v>0.19</v>
      </c>
      <c r="H478" s="131">
        <f t="shared" si="12"/>
        <v>9975</v>
      </c>
      <c r="I478" s="131">
        <f t="shared" si="13"/>
        <v>62475</v>
      </c>
    </row>
    <row r="479" spans="2:9" x14ac:dyDescent="0.2">
      <c r="B479" s="27" t="s">
        <v>633</v>
      </c>
      <c r="C479" s="27" t="s">
        <v>634</v>
      </c>
      <c r="D479" s="27" t="s">
        <v>95</v>
      </c>
      <c r="E479" s="131">
        <v>133808</v>
      </c>
      <c r="F479" s="131">
        <v>112443.6974789916</v>
      </c>
      <c r="G479" s="131">
        <v>0.19</v>
      </c>
      <c r="H479" s="131">
        <f t="shared" si="12"/>
        <v>21364.302521008405</v>
      </c>
      <c r="I479" s="131">
        <f t="shared" si="13"/>
        <v>133808</v>
      </c>
    </row>
    <row r="480" spans="2:9" x14ac:dyDescent="0.2">
      <c r="B480" s="27" t="s">
        <v>635</v>
      </c>
      <c r="C480" s="27" t="s">
        <v>636</v>
      </c>
      <c r="D480" s="27" t="s">
        <v>63</v>
      </c>
      <c r="E480" s="131">
        <v>147815</v>
      </c>
      <c r="F480" s="131">
        <v>124214.28571428572</v>
      </c>
      <c r="G480" s="131">
        <v>0.19</v>
      </c>
      <c r="H480" s="131">
        <f t="shared" si="12"/>
        <v>23600.714285714286</v>
      </c>
      <c r="I480" s="131">
        <f t="shared" si="13"/>
        <v>147815</v>
      </c>
    </row>
    <row r="481" spans="2:9" x14ac:dyDescent="0.2">
      <c r="B481" s="27" t="s">
        <v>637</v>
      </c>
      <c r="C481" s="27" t="s">
        <v>638</v>
      </c>
      <c r="D481" s="27" t="s">
        <v>63</v>
      </c>
      <c r="E481" s="131">
        <v>224488</v>
      </c>
      <c r="F481" s="131">
        <v>188645.37815126052</v>
      </c>
      <c r="G481" s="131">
        <v>0.19</v>
      </c>
      <c r="H481" s="131">
        <f t="shared" si="12"/>
        <v>35842.621848739502</v>
      </c>
      <c r="I481" s="131">
        <f t="shared" si="13"/>
        <v>224488.00000000003</v>
      </c>
    </row>
    <row r="482" spans="2:9" x14ac:dyDescent="0.2">
      <c r="B482" s="27" t="s">
        <v>639</v>
      </c>
      <c r="C482" s="27" t="s">
        <v>640</v>
      </c>
      <c r="D482" s="27" t="s">
        <v>595</v>
      </c>
      <c r="E482" s="131">
        <v>80110</v>
      </c>
      <c r="F482" s="131">
        <v>67319.327731092446</v>
      </c>
      <c r="G482" s="131">
        <v>0.19</v>
      </c>
      <c r="H482" s="131">
        <f t="shared" si="12"/>
        <v>12790.672268907565</v>
      </c>
      <c r="I482" s="131">
        <f t="shared" si="13"/>
        <v>80110.000000000015</v>
      </c>
    </row>
    <row r="483" spans="2:9" x14ac:dyDescent="0.2">
      <c r="B483" s="27" t="s">
        <v>641</v>
      </c>
      <c r="C483" s="27" t="s">
        <v>642</v>
      </c>
      <c r="D483" s="27" t="s">
        <v>95</v>
      </c>
      <c r="E483" s="131">
        <v>41489</v>
      </c>
      <c r="F483" s="131">
        <v>34864.705882352944</v>
      </c>
      <c r="G483" s="131">
        <v>0.19</v>
      </c>
      <c r="H483" s="131">
        <f t="shared" si="12"/>
        <v>6624.2941176470595</v>
      </c>
      <c r="I483" s="131">
        <f t="shared" si="13"/>
        <v>41489</v>
      </c>
    </row>
    <row r="484" spans="2:9" x14ac:dyDescent="0.2">
      <c r="B484" s="27" t="s">
        <v>643</v>
      </c>
      <c r="C484" s="27" t="s">
        <v>644</v>
      </c>
      <c r="D484" s="27" t="s">
        <v>63</v>
      </c>
      <c r="E484" s="131">
        <v>158822</v>
      </c>
      <c r="F484" s="131">
        <v>133463.8655462185</v>
      </c>
      <c r="G484" s="131">
        <v>0.19</v>
      </c>
      <c r="H484" s="131">
        <f t="shared" si="12"/>
        <v>25358.134453781517</v>
      </c>
      <c r="I484" s="131">
        <f t="shared" si="13"/>
        <v>158822</v>
      </c>
    </row>
    <row r="485" spans="2:9" x14ac:dyDescent="0.2">
      <c r="B485" s="27" t="s">
        <v>645</v>
      </c>
      <c r="C485" s="27" t="s">
        <v>646</v>
      </c>
      <c r="D485" s="27" t="s">
        <v>95</v>
      </c>
      <c r="E485" s="131">
        <v>77411</v>
      </c>
      <c r="F485" s="131">
        <v>65051.26050420168</v>
      </c>
      <c r="G485" s="131">
        <v>0.19</v>
      </c>
      <c r="H485" s="131">
        <f t="shared" si="12"/>
        <v>12359.73949579832</v>
      </c>
      <c r="I485" s="131">
        <f t="shared" si="13"/>
        <v>77411</v>
      </c>
    </row>
    <row r="486" spans="2:9" x14ac:dyDescent="0.2">
      <c r="B486" s="27" t="s">
        <v>647</v>
      </c>
      <c r="C486" s="27" t="s">
        <v>648</v>
      </c>
      <c r="D486" s="27" t="s">
        <v>95</v>
      </c>
      <c r="E486" s="131">
        <v>89837</v>
      </c>
      <c r="F486" s="131">
        <v>75493.277310924372</v>
      </c>
      <c r="G486" s="131">
        <v>0.19</v>
      </c>
      <c r="H486" s="131">
        <f t="shared" si="12"/>
        <v>14343.72268907563</v>
      </c>
      <c r="I486" s="131">
        <f t="shared" si="13"/>
        <v>89837</v>
      </c>
    </row>
    <row r="487" spans="2:9" x14ac:dyDescent="0.2">
      <c r="B487" s="27" t="s">
        <v>649</v>
      </c>
      <c r="C487" s="27" t="s">
        <v>650</v>
      </c>
      <c r="D487" s="27" t="s">
        <v>63</v>
      </c>
      <c r="E487" s="131">
        <v>215515</v>
      </c>
      <c r="F487" s="131">
        <v>181105.04201680672</v>
      </c>
      <c r="G487" s="131">
        <v>0.19</v>
      </c>
      <c r="H487" s="131">
        <f t="shared" ref="H487:H550" si="14">+G487*F487</f>
        <v>34409.957983193279</v>
      </c>
      <c r="I487" s="131">
        <f t="shared" ref="I487:I550" si="15">+F487+H487</f>
        <v>215515</v>
      </c>
    </row>
    <row r="488" spans="2:9" x14ac:dyDescent="0.2">
      <c r="B488" s="27" t="s">
        <v>651</v>
      </c>
      <c r="C488" s="27" t="s">
        <v>650</v>
      </c>
      <c r="D488" s="27" t="s">
        <v>63</v>
      </c>
      <c r="E488" s="131">
        <v>292614</v>
      </c>
      <c r="F488" s="131">
        <v>245894.11764705883</v>
      </c>
      <c r="G488" s="131">
        <v>0.19</v>
      </c>
      <c r="H488" s="131">
        <f t="shared" si="14"/>
        <v>46719.882352941175</v>
      </c>
      <c r="I488" s="131">
        <f t="shared" si="15"/>
        <v>292614</v>
      </c>
    </row>
    <row r="489" spans="2:9" x14ac:dyDescent="0.2">
      <c r="B489" s="27" t="s">
        <v>652</v>
      </c>
      <c r="C489" s="27" t="s">
        <v>650</v>
      </c>
      <c r="D489" s="27" t="s">
        <v>63</v>
      </c>
      <c r="E489" s="131">
        <v>375528</v>
      </c>
      <c r="F489" s="131">
        <v>315569.74789915967</v>
      </c>
      <c r="G489" s="131">
        <v>0.19</v>
      </c>
      <c r="H489" s="131">
        <f t="shared" si="14"/>
        <v>59958.252100840342</v>
      </c>
      <c r="I489" s="131">
        <f t="shared" si="15"/>
        <v>375528</v>
      </c>
    </row>
    <row r="490" spans="2:9" x14ac:dyDescent="0.2">
      <c r="B490" s="27" t="s">
        <v>653</v>
      </c>
      <c r="C490" s="27" t="s">
        <v>654</v>
      </c>
      <c r="D490" s="27" t="s">
        <v>63</v>
      </c>
      <c r="E490" s="131">
        <v>216011</v>
      </c>
      <c r="F490" s="131">
        <v>181521.84873949579</v>
      </c>
      <c r="G490" s="131">
        <v>0.19</v>
      </c>
      <c r="H490" s="131">
        <f t="shared" si="14"/>
        <v>34489.151260504201</v>
      </c>
      <c r="I490" s="131">
        <f t="shared" si="15"/>
        <v>216011</v>
      </c>
    </row>
    <row r="491" spans="2:9" x14ac:dyDescent="0.2">
      <c r="B491" s="27" t="s">
        <v>655</v>
      </c>
      <c r="C491" s="27" t="s">
        <v>654</v>
      </c>
      <c r="D491" s="27" t="s">
        <v>63</v>
      </c>
      <c r="E491" s="131">
        <v>293084</v>
      </c>
      <c r="F491" s="131">
        <v>246289.0756302521</v>
      </c>
      <c r="G491" s="131">
        <v>0.19</v>
      </c>
      <c r="H491" s="131">
        <f t="shared" si="14"/>
        <v>46794.924369747903</v>
      </c>
      <c r="I491" s="131">
        <f t="shared" si="15"/>
        <v>293084</v>
      </c>
    </row>
    <row r="492" spans="2:9" x14ac:dyDescent="0.2">
      <c r="B492" s="27" t="s">
        <v>656</v>
      </c>
      <c r="C492" s="27" t="s">
        <v>654</v>
      </c>
      <c r="D492" s="27" t="s">
        <v>63</v>
      </c>
      <c r="E492" s="131">
        <v>375978</v>
      </c>
      <c r="F492" s="131">
        <v>315947.89915966388</v>
      </c>
      <c r="G492" s="131">
        <v>0.19</v>
      </c>
      <c r="H492" s="131">
        <f t="shared" si="14"/>
        <v>60030.100840336141</v>
      </c>
      <c r="I492" s="131">
        <f t="shared" si="15"/>
        <v>375978</v>
      </c>
    </row>
    <row r="493" spans="2:9" x14ac:dyDescent="0.2">
      <c r="B493" s="27" t="s">
        <v>657</v>
      </c>
      <c r="C493" s="27" t="s">
        <v>658</v>
      </c>
      <c r="D493" s="27" t="s">
        <v>63</v>
      </c>
      <c r="E493" s="131">
        <v>242436</v>
      </c>
      <c r="F493" s="131">
        <v>203727.731092437</v>
      </c>
      <c r="G493" s="131">
        <v>0.19</v>
      </c>
      <c r="H493" s="131">
        <f t="shared" si="14"/>
        <v>38708.268907563033</v>
      </c>
      <c r="I493" s="131">
        <f t="shared" si="15"/>
        <v>242436.00000000003</v>
      </c>
    </row>
    <row r="494" spans="2:9" x14ac:dyDescent="0.2">
      <c r="B494" s="27" t="s">
        <v>659</v>
      </c>
      <c r="C494" s="27" t="s">
        <v>658</v>
      </c>
      <c r="D494" s="27" t="s">
        <v>63</v>
      </c>
      <c r="E494" s="131">
        <v>286471</v>
      </c>
      <c r="F494" s="131">
        <v>240731.93277310926</v>
      </c>
      <c r="G494" s="131">
        <v>0.19</v>
      </c>
      <c r="H494" s="131">
        <f t="shared" si="14"/>
        <v>45739.067226890758</v>
      </c>
      <c r="I494" s="131">
        <f t="shared" si="15"/>
        <v>286471</v>
      </c>
    </row>
    <row r="495" spans="2:9" x14ac:dyDescent="0.2">
      <c r="B495" s="27" t="s">
        <v>660</v>
      </c>
      <c r="C495" s="27" t="s">
        <v>658</v>
      </c>
      <c r="D495" s="27" t="s">
        <v>63</v>
      </c>
      <c r="E495" s="131">
        <v>344662</v>
      </c>
      <c r="F495" s="131">
        <v>289631.93277310923</v>
      </c>
      <c r="G495" s="131">
        <v>0.19</v>
      </c>
      <c r="H495" s="131">
        <f t="shared" si="14"/>
        <v>55030.067226890758</v>
      </c>
      <c r="I495" s="131">
        <f t="shared" si="15"/>
        <v>344662</v>
      </c>
    </row>
    <row r="496" spans="2:9" x14ac:dyDescent="0.2">
      <c r="B496" s="27" t="s">
        <v>661</v>
      </c>
      <c r="C496" s="27" t="s">
        <v>662</v>
      </c>
      <c r="D496" s="27" t="s">
        <v>63</v>
      </c>
      <c r="E496" s="131">
        <v>2073134</v>
      </c>
      <c r="F496" s="131">
        <v>1742129.411764706</v>
      </c>
      <c r="G496" s="131">
        <v>0.19</v>
      </c>
      <c r="H496" s="131">
        <f t="shared" si="14"/>
        <v>331004.58823529416</v>
      </c>
      <c r="I496" s="131">
        <f t="shared" si="15"/>
        <v>2073134.0000000002</v>
      </c>
    </row>
    <row r="497" spans="2:9" x14ac:dyDescent="0.2">
      <c r="B497" s="27" t="s">
        <v>663</v>
      </c>
      <c r="C497" s="27" t="s">
        <v>664</v>
      </c>
      <c r="D497" s="27" t="s">
        <v>665</v>
      </c>
      <c r="E497" s="131">
        <v>1276574</v>
      </c>
      <c r="F497" s="131">
        <v>1072751.2605042018</v>
      </c>
      <c r="G497" s="131">
        <v>0.19</v>
      </c>
      <c r="H497" s="131">
        <f t="shared" si="14"/>
        <v>203822.73949579833</v>
      </c>
      <c r="I497" s="131">
        <f t="shared" si="15"/>
        <v>1276574</v>
      </c>
    </row>
    <row r="498" spans="2:9" x14ac:dyDescent="0.2">
      <c r="B498" s="27" t="s">
        <v>666</v>
      </c>
      <c r="C498" s="27" t="s">
        <v>667</v>
      </c>
      <c r="D498" s="27" t="s">
        <v>63</v>
      </c>
      <c r="E498" s="131">
        <v>2971827</v>
      </c>
      <c r="F498" s="131">
        <v>2497333.6134453784</v>
      </c>
      <c r="G498" s="131">
        <v>0.19</v>
      </c>
      <c r="H498" s="131">
        <f t="shared" si="14"/>
        <v>474493.38655462192</v>
      </c>
      <c r="I498" s="131">
        <f t="shared" si="15"/>
        <v>2971827.0000000005</v>
      </c>
    </row>
    <row r="499" spans="2:9" x14ac:dyDescent="0.2">
      <c r="B499" s="27" t="s">
        <v>668</v>
      </c>
      <c r="C499" s="27" t="s">
        <v>669</v>
      </c>
      <c r="D499" s="27" t="s">
        <v>665</v>
      </c>
      <c r="E499" s="131">
        <v>1306719</v>
      </c>
      <c r="F499" s="131">
        <v>1098083.193277311</v>
      </c>
      <c r="G499" s="131">
        <v>0.19</v>
      </c>
      <c r="H499" s="131">
        <f t="shared" si="14"/>
        <v>208635.8067226891</v>
      </c>
      <c r="I499" s="131">
        <f t="shared" si="15"/>
        <v>1306719.0000000002</v>
      </c>
    </row>
    <row r="500" spans="2:9" x14ac:dyDescent="0.2">
      <c r="B500" s="27" t="s">
        <v>670</v>
      </c>
      <c r="C500" s="27" t="s">
        <v>671</v>
      </c>
      <c r="D500" s="27" t="s">
        <v>63</v>
      </c>
      <c r="E500" s="131">
        <v>4710946</v>
      </c>
      <c r="F500" s="131">
        <v>3958778.1512605045</v>
      </c>
      <c r="G500" s="131">
        <v>0.19</v>
      </c>
      <c r="H500" s="131">
        <f t="shared" si="14"/>
        <v>752167.84873949585</v>
      </c>
      <c r="I500" s="131">
        <f t="shared" si="15"/>
        <v>4710946</v>
      </c>
    </row>
    <row r="501" spans="2:9" x14ac:dyDescent="0.2">
      <c r="B501" s="27" t="s">
        <v>672</v>
      </c>
      <c r="C501" s="27" t="s">
        <v>673</v>
      </c>
      <c r="D501" s="27" t="s">
        <v>665</v>
      </c>
      <c r="E501" s="131">
        <v>761081</v>
      </c>
      <c r="F501" s="131">
        <v>639563.86554621847</v>
      </c>
      <c r="G501" s="131">
        <v>0.19</v>
      </c>
      <c r="H501" s="131">
        <f t="shared" si="14"/>
        <v>121517.13445378152</v>
      </c>
      <c r="I501" s="131">
        <f t="shared" si="15"/>
        <v>761081</v>
      </c>
    </row>
    <row r="502" spans="2:9" x14ac:dyDescent="0.2">
      <c r="B502" s="27" t="s">
        <v>674</v>
      </c>
      <c r="C502" s="27" t="s">
        <v>675</v>
      </c>
      <c r="D502" s="27" t="s">
        <v>63</v>
      </c>
      <c r="E502" s="131">
        <v>5615765</v>
      </c>
      <c r="F502" s="131">
        <v>4719130.2521008402</v>
      </c>
      <c r="G502" s="131">
        <v>0.19</v>
      </c>
      <c r="H502" s="131">
        <f t="shared" si="14"/>
        <v>896634.74789915967</v>
      </c>
      <c r="I502" s="131">
        <f t="shared" si="15"/>
        <v>5615765</v>
      </c>
    </row>
    <row r="503" spans="2:9" x14ac:dyDescent="0.2">
      <c r="B503" s="27" t="s">
        <v>676</v>
      </c>
      <c r="C503" s="27" t="s">
        <v>677</v>
      </c>
      <c r="D503" s="27" t="s">
        <v>665</v>
      </c>
      <c r="E503" s="131">
        <v>764988</v>
      </c>
      <c r="F503" s="131">
        <v>642847.0588235294</v>
      </c>
      <c r="G503" s="131">
        <v>0.19</v>
      </c>
      <c r="H503" s="131">
        <f t="shared" si="14"/>
        <v>122140.94117647059</v>
      </c>
      <c r="I503" s="131">
        <f t="shared" si="15"/>
        <v>764988</v>
      </c>
    </row>
    <row r="504" spans="2:9" x14ac:dyDescent="0.2">
      <c r="B504" s="27" t="s">
        <v>678</v>
      </c>
      <c r="C504" s="27" t="s">
        <v>679</v>
      </c>
      <c r="D504" s="27" t="s">
        <v>63</v>
      </c>
      <c r="E504" s="131">
        <v>6765681</v>
      </c>
      <c r="F504" s="131">
        <v>5685446.218487395</v>
      </c>
      <c r="G504" s="131">
        <v>0.19</v>
      </c>
      <c r="H504" s="131">
        <f t="shared" si="14"/>
        <v>1080234.781512605</v>
      </c>
      <c r="I504" s="131">
        <f t="shared" si="15"/>
        <v>6765681</v>
      </c>
    </row>
    <row r="505" spans="2:9" x14ac:dyDescent="0.2">
      <c r="B505" s="27" t="s">
        <v>680</v>
      </c>
      <c r="C505" s="27" t="s">
        <v>681</v>
      </c>
      <c r="D505" s="27" t="s">
        <v>665</v>
      </c>
      <c r="E505" s="131">
        <v>851090</v>
      </c>
      <c r="F505" s="131">
        <v>715201.68067226897</v>
      </c>
      <c r="G505" s="131">
        <v>0.19</v>
      </c>
      <c r="H505" s="131">
        <f t="shared" si="14"/>
        <v>135888.31932773109</v>
      </c>
      <c r="I505" s="131">
        <f t="shared" si="15"/>
        <v>851090</v>
      </c>
    </row>
    <row r="506" spans="2:9" x14ac:dyDescent="0.2">
      <c r="B506" s="27" t="s">
        <v>682</v>
      </c>
      <c r="C506" s="27" t="s">
        <v>683</v>
      </c>
      <c r="D506" s="27" t="s">
        <v>63</v>
      </c>
      <c r="E506" s="131">
        <v>889808</v>
      </c>
      <c r="F506" s="131">
        <v>747737.8151260505</v>
      </c>
      <c r="G506" s="131">
        <v>0.19</v>
      </c>
      <c r="H506" s="131">
        <f t="shared" si="14"/>
        <v>142070.18487394959</v>
      </c>
      <c r="I506" s="131">
        <f t="shared" si="15"/>
        <v>889808.00000000012</v>
      </c>
    </row>
    <row r="507" spans="2:9" x14ac:dyDescent="0.2">
      <c r="B507" s="27" t="s">
        <v>684</v>
      </c>
      <c r="C507" s="27" t="s">
        <v>685</v>
      </c>
      <c r="D507" s="27" t="s">
        <v>63</v>
      </c>
      <c r="E507" s="131">
        <v>1069697</v>
      </c>
      <c r="F507" s="131">
        <v>898905.04201680678</v>
      </c>
      <c r="G507" s="131">
        <v>0.19</v>
      </c>
      <c r="H507" s="131">
        <f t="shared" si="14"/>
        <v>170791.95798319328</v>
      </c>
      <c r="I507" s="131">
        <f t="shared" si="15"/>
        <v>1069697</v>
      </c>
    </row>
    <row r="508" spans="2:9" x14ac:dyDescent="0.2">
      <c r="B508" s="27" t="s">
        <v>686</v>
      </c>
      <c r="C508" s="27" t="s">
        <v>687</v>
      </c>
      <c r="D508" s="27" t="s">
        <v>63</v>
      </c>
      <c r="E508" s="131">
        <v>1235473</v>
      </c>
      <c r="F508" s="131">
        <v>1038212.6050420168</v>
      </c>
      <c r="G508" s="131">
        <v>0.19</v>
      </c>
      <c r="H508" s="131">
        <f t="shared" si="14"/>
        <v>197260.3949579832</v>
      </c>
      <c r="I508" s="131">
        <f t="shared" si="15"/>
        <v>1235473</v>
      </c>
    </row>
    <row r="509" spans="2:9" x14ac:dyDescent="0.2">
      <c r="B509" s="27" t="s">
        <v>688</v>
      </c>
      <c r="C509" s="27" t="s">
        <v>689</v>
      </c>
      <c r="D509" s="27" t="s">
        <v>63</v>
      </c>
      <c r="E509" s="131">
        <v>153581</v>
      </c>
      <c r="F509" s="131">
        <v>129059.66386554623</v>
      </c>
      <c r="G509" s="131">
        <v>0.19</v>
      </c>
      <c r="H509" s="131">
        <f t="shared" si="14"/>
        <v>24521.336134453784</v>
      </c>
      <c r="I509" s="131">
        <f t="shared" si="15"/>
        <v>153581</v>
      </c>
    </row>
    <row r="510" spans="2:9" x14ac:dyDescent="0.2">
      <c r="B510" s="27" t="s">
        <v>690</v>
      </c>
      <c r="C510" s="27" t="s">
        <v>691</v>
      </c>
      <c r="D510" s="27" t="s">
        <v>63</v>
      </c>
      <c r="E510" s="131">
        <v>244917</v>
      </c>
      <c r="F510" s="131">
        <v>205812.6050420168</v>
      </c>
      <c r="G510" s="131">
        <v>0.19</v>
      </c>
      <c r="H510" s="131">
        <f t="shared" si="14"/>
        <v>39104.39495798319</v>
      </c>
      <c r="I510" s="131">
        <f t="shared" si="15"/>
        <v>244917</v>
      </c>
    </row>
    <row r="511" spans="2:9" x14ac:dyDescent="0.2">
      <c r="B511" s="27" t="s">
        <v>692</v>
      </c>
      <c r="C511" s="27" t="s">
        <v>693</v>
      </c>
      <c r="D511" s="27" t="s">
        <v>63</v>
      </c>
      <c r="E511" s="131">
        <v>365932</v>
      </c>
      <c r="F511" s="131">
        <v>307505.8823529412</v>
      </c>
      <c r="G511" s="131">
        <v>0.19</v>
      </c>
      <c r="H511" s="131">
        <f t="shared" si="14"/>
        <v>58426.117647058833</v>
      </c>
      <c r="I511" s="131">
        <f t="shared" si="15"/>
        <v>365932.00000000006</v>
      </c>
    </row>
    <row r="512" spans="2:9" x14ac:dyDescent="0.2">
      <c r="B512" s="27" t="s">
        <v>694</v>
      </c>
      <c r="C512" s="27" t="s">
        <v>695</v>
      </c>
      <c r="D512" s="27" t="s">
        <v>63</v>
      </c>
      <c r="E512" s="131">
        <v>184972</v>
      </c>
      <c r="F512" s="131">
        <v>155438.65546218489</v>
      </c>
      <c r="G512" s="131">
        <v>0.19</v>
      </c>
      <c r="H512" s="131">
        <f t="shared" si="14"/>
        <v>29533.34453781513</v>
      </c>
      <c r="I512" s="131">
        <f t="shared" si="15"/>
        <v>184972.00000000003</v>
      </c>
    </row>
    <row r="513" spans="2:9" x14ac:dyDescent="0.2">
      <c r="B513" s="27" t="s">
        <v>696</v>
      </c>
      <c r="C513" s="27" t="s">
        <v>697</v>
      </c>
      <c r="D513" s="27" t="s">
        <v>63</v>
      </c>
      <c r="E513" s="131">
        <v>274409</v>
      </c>
      <c r="F513" s="131">
        <v>230595.79831932773</v>
      </c>
      <c r="G513" s="131">
        <v>0.19</v>
      </c>
      <c r="H513" s="131">
        <f t="shared" si="14"/>
        <v>43813.201680672268</v>
      </c>
      <c r="I513" s="131">
        <f t="shared" si="15"/>
        <v>274409</v>
      </c>
    </row>
    <row r="514" spans="2:9" x14ac:dyDescent="0.2">
      <c r="B514" s="27" t="s">
        <v>698</v>
      </c>
      <c r="C514" s="27" t="s">
        <v>699</v>
      </c>
      <c r="D514" s="27" t="s">
        <v>63</v>
      </c>
      <c r="E514" s="131">
        <v>385487</v>
      </c>
      <c r="F514" s="131">
        <v>323938.65546218486</v>
      </c>
      <c r="G514" s="131">
        <v>0.19</v>
      </c>
      <c r="H514" s="131">
        <f t="shared" si="14"/>
        <v>61548.344537815123</v>
      </c>
      <c r="I514" s="131">
        <f t="shared" si="15"/>
        <v>385487</v>
      </c>
    </row>
    <row r="515" spans="2:9" x14ac:dyDescent="0.2">
      <c r="B515" s="27" t="s">
        <v>700</v>
      </c>
      <c r="C515" s="27" t="s">
        <v>701</v>
      </c>
      <c r="D515" s="27" t="s">
        <v>63</v>
      </c>
      <c r="E515" s="131">
        <v>239618</v>
      </c>
      <c r="F515" s="131">
        <v>201359.66386554623</v>
      </c>
      <c r="G515" s="131">
        <v>0.19</v>
      </c>
      <c r="H515" s="131">
        <f t="shared" si="14"/>
        <v>38258.336134453784</v>
      </c>
      <c r="I515" s="131">
        <f t="shared" si="15"/>
        <v>239618</v>
      </c>
    </row>
    <row r="516" spans="2:9" x14ac:dyDescent="0.2">
      <c r="B516" s="27" t="s">
        <v>702</v>
      </c>
      <c r="C516" s="27" t="s">
        <v>703</v>
      </c>
      <c r="D516" s="27" t="s">
        <v>63</v>
      </c>
      <c r="E516" s="131">
        <v>51935</v>
      </c>
      <c r="F516" s="131">
        <v>43642.857142857145</v>
      </c>
      <c r="G516" s="131">
        <v>0.19</v>
      </c>
      <c r="H516" s="131">
        <f t="shared" si="14"/>
        <v>8292.1428571428569</v>
      </c>
      <c r="I516" s="131">
        <f t="shared" si="15"/>
        <v>51935</v>
      </c>
    </row>
    <row r="517" spans="2:9" x14ac:dyDescent="0.2">
      <c r="B517" s="27" t="s">
        <v>704</v>
      </c>
      <c r="C517" s="27" t="s">
        <v>705</v>
      </c>
      <c r="D517" s="27" t="s">
        <v>63</v>
      </c>
      <c r="E517" s="131">
        <v>727125</v>
      </c>
      <c r="F517" s="131">
        <v>611029.4117647059</v>
      </c>
      <c r="G517" s="131">
        <v>0.19</v>
      </c>
      <c r="H517" s="131">
        <f t="shared" si="14"/>
        <v>116095.58823529413</v>
      </c>
      <c r="I517" s="131">
        <f t="shared" si="15"/>
        <v>727125</v>
      </c>
    </row>
    <row r="518" spans="2:9" x14ac:dyDescent="0.2">
      <c r="B518" s="27" t="s">
        <v>706</v>
      </c>
      <c r="C518" s="27" t="s">
        <v>707</v>
      </c>
      <c r="D518" s="27" t="s">
        <v>63</v>
      </c>
      <c r="E518" s="131">
        <v>1318394</v>
      </c>
      <c r="F518" s="131">
        <v>1107894.1176470588</v>
      </c>
      <c r="G518" s="131">
        <v>0.19</v>
      </c>
      <c r="H518" s="131">
        <f t="shared" si="14"/>
        <v>210499.88235294117</v>
      </c>
      <c r="I518" s="131">
        <f t="shared" si="15"/>
        <v>1318394</v>
      </c>
    </row>
    <row r="519" spans="2:9" x14ac:dyDescent="0.2">
      <c r="B519" s="27" t="s">
        <v>708</v>
      </c>
      <c r="C519" s="27" t="s">
        <v>709</v>
      </c>
      <c r="D519" s="27" t="s">
        <v>63</v>
      </c>
      <c r="E519" s="131">
        <v>1721911</v>
      </c>
      <c r="F519" s="131">
        <v>1446984.0336134455</v>
      </c>
      <c r="G519" s="131">
        <v>0.19</v>
      </c>
      <c r="H519" s="131">
        <f t="shared" si="14"/>
        <v>274926.96638655465</v>
      </c>
      <c r="I519" s="131">
        <f t="shared" si="15"/>
        <v>1721911</v>
      </c>
    </row>
    <row r="520" spans="2:9" x14ac:dyDescent="0.2">
      <c r="B520" s="27" t="s">
        <v>710</v>
      </c>
      <c r="C520" s="27" t="s">
        <v>711</v>
      </c>
      <c r="D520" s="27" t="s">
        <v>595</v>
      </c>
      <c r="E520" s="131">
        <v>70804</v>
      </c>
      <c r="F520" s="131">
        <v>59499.159663865546</v>
      </c>
      <c r="G520" s="131">
        <v>0.19</v>
      </c>
      <c r="H520" s="131">
        <f t="shared" si="14"/>
        <v>11304.840336134454</v>
      </c>
      <c r="I520" s="131">
        <f t="shared" si="15"/>
        <v>70804</v>
      </c>
    </row>
    <row r="521" spans="2:9" x14ac:dyDescent="0.2">
      <c r="B521" s="27" t="s">
        <v>712</v>
      </c>
      <c r="C521" s="27" t="s">
        <v>713</v>
      </c>
      <c r="D521" s="27" t="s">
        <v>63</v>
      </c>
      <c r="E521" s="131">
        <v>427775</v>
      </c>
      <c r="F521" s="131">
        <v>359474.78991596639</v>
      </c>
      <c r="G521" s="131">
        <v>0.19</v>
      </c>
      <c r="H521" s="131">
        <f t="shared" si="14"/>
        <v>68300.210084033621</v>
      </c>
      <c r="I521" s="131">
        <f t="shared" si="15"/>
        <v>427775</v>
      </c>
    </row>
    <row r="522" spans="2:9" x14ac:dyDescent="0.2">
      <c r="B522" s="27" t="s">
        <v>714</v>
      </c>
      <c r="C522" s="27" t="s">
        <v>715</v>
      </c>
      <c r="D522" s="27" t="s">
        <v>63</v>
      </c>
      <c r="E522" s="131">
        <v>668838</v>
      </c>
      <c r="F522" s="131">
        <v>562048.73949579836</v>
      </c>
      <c r="G522" s="131">
        <v>0.19</v>
      </c>
      <c r="H522" s="131">
        <f t="shared" si="14"/>
        <v>106789.26050420169</v>
      </c>
      <c r="I522" s="131">
        <f t="shared" si="15"/>
        <v>668838</v>
      </c>
    </row>
    <row r="523" spans="2:9" x14ac:dyDescent="0.2">
      <c r="B523" s="27" t="s">
        <v>716</v>
      </c>
      <c r="C523" s="27" t="s">
        <v>717</v>
      </c>
      <c r="D523" s="27" t="s">
        <v>63</v>
      </c>
      <c r="E523" s="131">
        <v>951896</v>
      </c>
      <c r="F523" s="131">
        <v>799912.60504201683</v>
      </c>
      <c r="G523" s="131">
        <v>0.19</v>
      </c>
      <c r="H523" s="131">
        <f t="shared" si="14"/>
        <v>151983.3949579832</v>
      </c>
      <c r="I523" s="131">
        <f t="shared" si="15"/>
        <v>951896</v>
      </c>
    </row>
    <row r="524" spans="2:9" x14ac:dyDescent="0.2">
      <c r="B524" s="27" t="s">
        <v>718</v>
      </c>
      <c r="C524" s="27" t="s">
        <v>719</v>
      </c>
      <c r="D524" s="27" t="s">
        <v>63</v>
      </c>
      <c r="E524" s="131">
        <v>1217069</v>
      </c>
      <c r="F524" s="131">
        <v>1022747.0588235295</v>
      </c>
      <c r="G524" s="131">
        <v>0.19</v>
      </c>
      <c r="H524" s="131">
        <f t="shared" si="14"/>
        <v>194321.9411764706</v>
      </c>
      <c r="I524" s="131">
        <f t="shared" si="15"/>
        <v>1217069</v>
      </c>
    </row>
    <row r="525" spans="2:9" x14ac:dyDescent="0.2">
      <c r="B525" s="27" t="s">
        <v>720</v>
      </c>
      <c r="C525" s="27" t="s">
        <v>721</v>
      </c>
      <c r="D525" s="27" t="s">
        <v>63</v>
      </c>
      <c r="E525" s="131">
        <v>1686232</v>
      </c>
      <c r="F525" s="131">
        <v>1417001.6806722691</v>
      </c>
      <c r="G525" s="131">
        <v>0.19</v>
      </c>
      <c r="H525" s="131">
        <f t="shared" si="14"/>
        <v>269230.31932773115</v>
      </c>
      <c r="I525" s="131">
        <f t="shared" si="15"/>
        <v>1686232.0000000002</v>
      </c>
    </row>
    <row r="526" spans="2:9" x14ac:dyDescent="0.2">
      <c r="B526" s="27" t="s">
        <v>722</v>
      </c>
      <c r="C526" s="27" t="s">
        <v>711</v>
      </c>
      <c r="D526" s="27" t="s">
        <v>595</v>
      </c>
      <c r="E526" s="131">
        <v>56983</v>
      </c>
      <c r="F526" s="131">
        <v>47884.873949579836</v>
      </c>
      <c r="G526" s="131">
        <v>0.19</v>
      </c>
      <c r="H526" s="131">
        <f t="shared" si="14"/>
        <v>9098.1260504201691</v>
      </c>
      <c r="I526" s="131">
        <f t="shared" si="15"/>
        <v>56983.000000000007</v>
      </c>
    </row>
    <row r="527" spans="2:9" x14ac:dyDescent="0.2">
      <c r="B527" s="27" t="s">
        <v>723</v>
      </c>
      <c r="C527" s="27" t="s">
        <v>724</v>
      </c>
      <c r="D527" s="27" t="s">
        <v>63</v>
      </c>
      <c r="E527" s="131">
        <v>354948</v>
      </c>
      <c r="F527" s="131">
        <v>298275.63025210088</v>
      </c>
      <c r="G527" s="131">
        <v>0.19</v>
      </c>
      <c r="H527" s="131">
        <f t="shared" si="14"/>
        <v>56672.369747899167</v>
      </c>
      <c r="I527" s="131">
        <f t="shared" si="15"/>
        <v>354948.00000000006</v>
      </c>
    </row>
    <row r="528" spans="2:9" x14ac:dyDescent="0.2">
      <c r="B528" s="27" t="s">
        <v>725</v>
      </c>
      <c r="C528" s="27" t="s">
        <v>726</v>
      </c>
      <c r="D528" s="27" t="s">
        <v>63</v>
      </c>
      <c r="E528" s="131">
        <v>557710</v>
      </c>
      <c r="F528" s="131">
        <v>468663.86554621853</v>
      </c>
      <c r="G528" s="131">
        <v>0.19</v>
      </c>
      <c r="H528" s="131">
        <f t="shared" si="14"/>
        <v>89046.134453781517</v>
      </c>
      <c r="I528" s="131">
        <f t="shared" si="15"/>
        <v>557710</v>
      </c>
    </row>
    <row r="529" spans="2:9" x14ac:dyDescent="0.2">
      <c r="B529" s="27" t="s">
        <v>727</v>
      </c>
      <c r="C529" s="27" t="s">
        <v>728</v>
      </c>
      <c r="D529" s="27" t="s">
        <v>63</v>
      </c>
      <c r="E529" s="131">
        <v>799988</v>
      </c>
      <c r="F529" s="131">
        <v>672258.82352941181</v>
      </c>
      <c r="G529" s="131">
        <v>0.19</v>
      </c>
      <c r="H529" s="131">
        <f t="shared" si="14"/>
        <v>127729.17647058824</v>
      </c>
      <c r="I529" s="131">
        <f t="shared" si="15"/>
        <v>799988</v>
      </c>
    </row>
    <row r="530" spans="2:9" x14ac:dyDescent="0.2">
      <c r="B530" s="27" t="s">
        <v>729</v>
      </c>
      <c r="C530" s="27" t="s">
        <v>730</v>
      </c>
      <c r="D530" s="27" t="s">
        <v>63</v>
      </c>
      <c r="E530" s="131">
        <v>1067481</v>
      </c>
      <c r="F530" s="131">
        <v>897042.85714285716</v>
      </c>
      <c r="G530" s="131">
        <v>0.19</v>
      </c>
      <c r="H530" s="131">
        <f t="shared" si="14"/>
        <v>170438.14285714287</v>
      </c>
      <c r="I530" s="131">
        <f t="shared" si="15"/>
        <v>1067481</v>
      </c>
    </row>
    <row r="531" spans="2:9" x14ac:dyDescent="0.2">
      <c r="B531" s="27" t="s">
        <v>731</v>
      </c>
      <c r="C531" s="27" t="s">
        <v>732</v>
      </c>
      <c r="D531" s="27" t="s">
        <v>63</v>
      </c>
      <c r="E531" s="131">
        <v>1477222</v>
      </c>
      <c r="F531" s="131">
        <v>1241363.0252100842</v>
      </c>
      <c r="G531" s="131">
        <v>0.19</v>
      </c>
      <c r="H531" s="131">
        <f t="shared" si="14"/>
        <v>235858.97478991598</v>
      </c>
      <c r="I531" s="131">
        <f t="shared" si="15"/>
        <v>1477222.0000000002</v>
      </c>
    </row>
    <row r="532" spans="2:9" x14ac:dyDescent="0.2">
      <c r="B532" s="27" t="s">
        <v>733</v>
      </c>
      <c r="C532" s="27" t="s">
        <v>711</v>
      </c>
      <c r="D532" s="27" t="s">
        <v>595</v>
      </c>
      <c r="E532" s="131">
        <v>92288</v>
      </c>
      <c r="F532" s="131">
        <v>77552.941176470587</v>
      </c>
      <c r="G532" s="131">
        <v>0.19</v>
      </c>
      <c r="H532" s="131">
        <f t="shared" si="14"/>
        <v>14735.058823529413</v>
      </c>
      <c r="I532" s="131">
        <f t="shared" si="15"/>
        <v>92288</v>
      </c>
    </row>
    <row r="533" spans="2:9" x14ac:dyDescent="0.2">
      <c r="B533" s="27" t="s">
        <v>734</v>
      </c>
      <c r="C533" s="27" t="s">
        <v>735</v>
      </c>
      <c r="D533" s="27" t="s">
        <v>63</v>
      </c>
      <c r="E533" s="131">
        <v>534941</v>
      </c>
      <c r="F533" s="131">
        <v>449530.25210084033</v>
      </c>
      <c r="G533" s="131">
        <v>0.19</v>
      </c>
      <c r="H533" s="131">
        <f t="shared" si="14"/>
        <v>85410.747899159658</v>
      </c>
      <c r="I533" s="131">
        <f t="shared" si="15"/>
        <v>534941</v>
      </c>
    </row>
    <row r="534" spans="2:9" x14ac:dyDescent="0.2">
      <c r="B534" s="27" t="s">
        <v>736</v>
      </c>
      <c r="C534" s="27" t="s">
        <v>737</v>
      </c>
      <c r="D534" s="27" t="s">
        <v>63</v>
      </c>
      <c r="E534" s="131">
        <v>670134</v>
      </c>
      <c r="F534" s="131">
        <v>563137.8151260505</v>
      </c>
      <c r="G534" s="131">
        <v>0.19</v>
      </c>
      <c r="H534" s="131">
        <f t="shared" si="14"/>
        <v>106996.18487394959</v>
      </c>
      <c r="I534" s="131">
        <f t="shared" si="15"/>
        <v>670134.00000000012</v>
      </c>
    </row>
    <row r="535" spans="2:9" x14ac:dyDescent="0.2">
      <c r="B535" s="27" t="s">
        <v>738</v>
      </c>
      <c r="C535" s="27" t="s">
        <v>739</v>
      </c>
      <c r="D535" s="27" t="s">
        <v>63</v>
      </c>
      <c r="E535" s="131">
        <v>863590</v>
      </c>
      <c r="F535" s="131">
        <v>725705.8823529412</v>
      </c>
      <c r="G535" s="131">
        <v>0.19</v>
      </c>
      <c r="H535" s="131">
        <f t="shared" si="14"/>
        <v>137884.11764705883</v>
      </c>
      <c r="I535" s="131">
        <f t="shared" si="15"/>
        <v>863590</v>
      </c>
    </row>
    <row r="536" spans="2:9" x14ac:dyDescent="0.2">
      <c r="B536" s="27" t="s">
        <v>740</v>
      </c>
      <c r="C536" s="27" t="s">
        <v>741</v>
      </c>
      <c r="D536" s="27" t="s">
        <v>63</v>
      </c>
      <c r="E536" s="131">
        <v>1122100</v>
      </c>
      <c r="F536" s="131">
        <v>942941.17647058831</v>
      </c>
      <c r="G536" s="131">
        <v>0.19</v>
      </c>
      <c r="H536" s="131">
        <f t="shared" si="14"/>
        <v>179158.82352941178</v>
      </c>
      <c r="I536" s="131">
        <f t="shared" si="15"/>
        <v>1122100</v>
      </c>
    </row>
    <row r="537" spans="2:9" x14ac:dyDescent="0.2">
      <c r="B537" s="27" t="s">
        <v>742</v>
      </c>
      <c r="C537" s="27" t="s">
        <v>743</v>
      </c>
      <c r="D537" s="27" t="s">
        <v>63</v>
      </c>
      <c r="E537" s="131">
        <v>1468611</v>
      </c>
      <c r="F537" s="131">
        <v>1234126.8907563025</v>
      </c>
      <c r="G537" s="131">
        <v>0.19</v>
      </c>
      <c r="H537" s="131">
        <f t="shared" si="14"/>
        <v>234484.10924369749</v>
      </c>
      <c r="I537" s="131">
        <f t="shared" si="15"/>
        <v>1468611</v>
      </c>
    </row>
    <row r="538" spans="2:9" x14ac:dyDescent="0.2">
      <c r="B538" s="27" t="s">
        <v>744</v>
      </c>
      <c r="C538" s="27" t="s">
        <v>745</v>
      </c>
      <c r="D538" s="27" t="s">
        <v>746</v>
      </c>
      <c r="E538" s="131">
        <v>818177</v>
      </c>
      <c r="F538" s="131">
        <v>687543.69747899158</v>
      </c>
      <c r="G538" s="131">
        <v>0.19</v>
      </c>
      <c r="H538" s="131">
        <f t="shared" si="14"/>
        <v>130633.3025210084</v>
      </c>
      <c r="I538" s="131">
        <f t="shared" si="15"/>
        <v>818177</v>
      </c>
    </row>
    <row r="539" spans="2:9" x14ac:dyDescent="0.2">
      <c r="B539" s="27" t="s">
        <v>747</v>
      </c>
      <c r="C539" s="27" t="s">
        <v>748</v>
      </c>
      <c r="D539" s="27" t="s">
        <v>746</v>
      </c>
      <c r="E539" s="131">
        <v>131065</v>
      </c>
      <c r="F539" s="131">
        <v>110138.65546218488</v>
      </c>
      <c r="G539" s="131">
        <v>0.19</v>
      </c>
      <c r="H539" s="131">
        <f t="shared" si="14"/>
        <v>20926.344537815126</v>
      </c>
      <c r="I539" s="131">
        <f t="shared" si="15"/>
        <v>131065</v>
      </c>
    </row>
    <row r="540" spans="2:9" x14ac:dyDescent="0.2">
      <c r="B540" s="27" t="s">
        <v>749</v>
      </c>
      <c r="C540" s="27" t="s">
        <v>750</v>
      </c>
      <c r="D540" s="27" t="s">
        <v>751</v>
      </c>
      <c r="E540" s="131">
        <v>148699</v>
      </c>
      <c r="F540" s="131">
        <v>124957.14285714287</v>
      </c>
      <c r="G540" s="131">
        <v>0.19</v>
      </c>
      <c r="H540" s="131">
        <f t="shared" si="14"/>
        <v>23741.857142857145</v>
      </c>
      <c r="I540" s="131">
        <f t="shared" si="15"/>
        <v>148699</v>
      </c>
    </row>
    <row r="541" spans="2:9" x14ac:dyDescent="0.2">
      <c r="B541" s="27" t="s">
        <v>752</v>
      </c>
      <c r="C541" s="27" t="s">
        <v>753</v>
      </c>
      <c r="D541" s="27" t="s">
        <v>754</v>
      </c>
      <c r="E541" s="131">
        <v>183198</v>
      </c>
      <c r="F541" s="131">
        <v>153947.89915966388</v>
      </c>
      <c r="G541" s="131">
        <v>0.19</v>
      </c>
      <c r="H541" s="131">
        <f t="shared" si="14"/>
        <v>29250.100840336137</v>
      </c>
      <c r="I541" s="131">
        <f t="shared" si="15"/>
        <v>183198.00000000003</v>
      </c>
    </row>
    <row r="542" spans="2:9" x14ac:dyDescent="0.2">
      <c r="B542" s="27" t="s">
        <v>755</v>
      </c>
      <c r="C542" s="27" t="s">
        <v>756</v>
      </c>
      <c r="D542" s="27" t="s">
        <v>757</v>
      </c>
      <c r="E542" s="131">
        <v>237861</v>
      </c>
      <c r="F542" s="131">
        <v>199883.19327731093</v>
      </c>
      <c r="G542" s="131">
        <v>0.19</v>
      </c>
      <c r="H542" s="131">
        <f t="shared" si="14"/>
        <v>37977.806722689078</v>
      </c>
      <c r="I542" s="131">
        <f t="shared" si="15"/>
        <v>237861</v>
      </c>
    </row>
    <row r="543" spans="2:9" x14ac:dyDescent="0.2">
      <c r="B543" s="27" t="s">
        <v>758</v>
      </c>
      <c r="C543" s="27" t="s">
        <v>759</v>
      </c>
      <c r="D543" s="27" t="s">
        <v>746</v>
      </c>
      <c r="E543" s="131">
        <v>213165</v>
      </c>
      <c r="F543" s="131">
        <v>179130.25210084036</v>
      </c>
      <c r="G543" s="131">
        <v>0.19</v>
      </c>
      <c r="H543" s="131">
        <f t="shared" si="14"/>
        <v>34034.747899159665</v>
      </c>
      <c r="I543" s="131">
        <f t="shared" si="15"/>
        <v>213165.00000000003</v>
      </c>
    </row>
    <row r="544" spans="2:9" x14ac:dyDescent="0.2">
      <c r="B544" s="27" t="s">
        <v>760</v>
      </c>
      <c r="C544" s="27" t="s">
        <v>761</v>
      </c>
      <c r="D544" s="27" t="s">
        <v>751</v>
      </c>
      <c r="E544" s="131">
        <v>248823</v>
      </c>
      <c r="F544" s="131">
        <v>209094.95798319328</v>
      </c>
      <c r="G544" s="131">
        <v>0.19</v>
      </c>
      <c r="H544" s="131">
        <f t="shared" si="14"/>
        <v>39728.042016806721</v>
      </c>
      <c r="I544" s="131">
        <f t="shared" si="15"/>
        <v>248823</v>
      </c>
    </row>
    <row r="545" spans="2:9" x14ac:dyDescent="0.2">
      <c r="B545" s="27" t="s">
        <v>762</v>
      </c>
      <c r="C545" s="27" t="s">
        <v>763</v>
      </c>
      <c r="D545" s="27" t="s">
        <v>754</v>
      </c>
      <c r="E545" s="131">
        <v>264711</v>
      </c>
      <c r="F545" s="131">
        <v>222446.21848739497</v>
      </c>
      <c r="G545" s="131">
        <v>0.19</v>
      </c>
      <c r="H545" s="131">
        <f t="shared" si="14"/>
        <v>42264.781512605048</v>
      </c>
      <c r="I545" s="131">
        <f t="shared" si="15"/>
        <v>264711</v>
      </c>
    </row>
    <row r="546" spans="2:9" x14ac:dyDescent="0.2">
      <c r="B546" s="27" t="s">
        <v>764</v>
      </c>
      <c r="C546" s="27" t="s">
        <v>765</v>
      </c>
      <c r="D546" s="27" t="s">
        <v>751</v>
      </c>
      <c r="E546" s="131">
        <v>228068</v>
      </c>
      <c r="F546" s="131">
        <v>191653.78151260506</v>
      </c>
      <c r="G546" s="131">
        <v>0.19</v>
      </c>
      <c r="H546" s="131">
        <f t="shared" si="14"/>
        <v>36414.218487394959</v>
      </c>
      <c r="I546" s="131">
        <f t="shared" si="15"/>
        <v>228068</v>
      </c>
    </row>
    <row r="547" spans="2:9" x14ac:dyDescent="0.2">
      <c r="B547" s="27" t="s">
        <v>766</v>
      </c>
      <c r="C547" s="27" t="s">
        <v>767</v>
      </c>
      <c r="D547" s="27" t="s">
        <v>754</v>
      </c>
      <c r="E547" s="131">
        <v>270413</v>
      </c>
      <c r="F547" s="131">
        <v>227237.81512605044</v>
      </c>
      <c r="G547" s="131">
        <v>0.19</v>
      </c>
      <c r="H547" s="131">
        <f t="shared" si="14"/>
        <v>43175.184873949584</v>
      </c>
      <c r="I547" s="131">
        <f t="shared" si="15"/>
        <v>270413</v>
      </c>
    </row>
    <row r="548" spans="2:9" x14ac:dyDescent="0.2">
      <c r="B548" s="27" t="s">
        <v>768</v>
      </c>
      <c r="C548" s="27" t="s">
        <v>769</v>
      </c>
      <c r="D548" s="27" t="s">
        <v>754</v>
      </c>
      <c r="E548" s="131">
        <v>390195</v>
      </c>
      <c r="F548" s="131">
        <v>327894.95798319328</v>
      </c>
      <c r="G548" s="131">
        <v>0.19</v>
      </c>
      <c r="H548" s="131">
        <f t="shared" si="14"/>
        <v>62300.042016806721</v>
      </c>
      <c r="I548" s="131">
        <f t="shared" si="15"/>
        <v>390195</v>
      </c>
    </row>
    <row r="549" spans="2:9" x14ac:dyDescent="0.2">
      <c r="B549" s="27" t="s">
        <v>770</v>
      </c>
      <c r="C549" s="27" t="s">
        <v>771</v>
      </c>
      <c r="D549" s="27" t="s">
        <v>754</v>
      </c>
      <c r="E549" s="131">
        <v>166814</v>
      </c>
      <c r="F549" s="131">
        <v>140179.83193277312</v>
      </c>
      <c r="G549" s="131">
        <v>0.19</v>
      </c>
      <c r="H549" s="131">
        <f t="shared" si="14"/>
        <v>26634.168067226892</v>
      </c>
      <c r="I549" s="131">
        <f t="shared" si="15"/>
        <v>166814</v>
      </c>
    </row>
    <row r="550" spans="2:9" x14ac:dyDescent="0.2">
      <c r="B550" s="27" t="s">
        <v>772</v>
      </c>
      <c r="C550" s="27" t="s">
        <v>773</v>
      </c>
      <c r="D550" s="27" t="s">
        <v>774</v>
      </c>
      <c r="E550" s="131">
        <v>227849</v>
      </c>
      <c r="F550" s="131">
        <v>191469.74789915967</v>
      </c>
      <c r="G550" s="131">
        <v>0.19</v>
      </c>
      <c r="H550" s="131">
        <f t="shared" si="14"/>
        <v>36379.252100840335</v>
      </c>
      <c r="I550" s="131">
        <f t="shared" si="15"/>
        <v>227849</v>
      </c>
    </row>
    <row r="551" spans="2:9" x14ac:dyDescent="0.2">
      <c r="B551" s="27" t="s">
        <v>775</v>
      </c>
      <c r="C551" s="27" t="s">
        <v>776</v>
      </c>
      <c r="D551" s="27" t="s">
        <v>754</v>
      </c>
      <c r="E551" s="131">
        <v>184941</v>
      </c>
      <c r="F551" s="131">
        <v>155412.6050420168</v>
      </c>
      <c r="G551" s="131">
        <v>0.19</v>
      </c>
      <c r="H551" s="131">
        <f t="shared" ref="H551:H614" si="16">+G551*F551</f>
        <v>29528.394957983193</v>
      </c>
      <c r="I551" s="131">
        <f t="shared" ref="I551:I614" si="17">+F551+H551</f>
        <v>184941</v>
      </c>
    </row>
    <row r="552" spans="2:9" x14ac:dyDescent="0.2">
      <c r="B552" s="27" t="s">
        <v>777</v>
      </c>
      <c r="C552" s="27" t="s">
        <v>778</v>
      </c>
      <c r="D552" s="27" t="s">
        <v>746</v>
      </c>
      <c r="E552" s="131">
        <v>150950</v>
      </c>
      <c r="F552" s="131">
        <v>126848.73949579832</v>
      </c>
      <c r="G552" s="131">
        <v>0.19</v>
      </c>
      <c r="H552" s="131">
        <f t="shared" si="16"/>
        <v>24101.26050420168</v>
      </c>
      <c r="I552" s="131">
        <f t="shared" si="17"/>
        <v>150950</v>
      </c>
    </row>
    <row r="553" spans="2:9" x14ac:dyDescent="0.2">
      <c r="B553" s="27" t="s">
        <v>779</v>
      </c>
      <c r="C553" s="27" t="s">
        <v>780</v>
      </c>
      <c r="D553" s="27" t="s">
        <v>754</v>
      </c>
      <c r="E553" s="131">
        <v>188953</v>
      </c>
      <c r="F553" s="131">
        <v>158784.03361344538</v>
      </c>
      <c r="G553" s="131">
        <v>0.19</v>
      </c>
      <c r="H553" s="131">
        <f t="shared" si="16"/>
        <v>30168.966386554624</v>
      </c>
      <c r="I553" s="131">
        <f t="shared" si="17"/>
        <v>188953</v>
      </c>
    </row>
    <row r="554" spans="2:9" x14ac:dyDescent="0.2">
      <c r="B554" s="27" t="s">
        <v>781</v>
      </c>
      <c r="C554" s="27" t="s">
        <v>782</v>
      </c>
      <c r="D554" s="27" t="s">
        <v>754</v>
      </c>
      <c r="E554" s="131">
        <v>257377</v>
      </c>
      <c r="F554" s="131">
        <v>216283.19327731093</v>
      </c>
      <c r="G554" s="131">
        <v>0.19</v>
      </c>
      <c r="H554" s="131">
        <f t="shared" si="16"/>
        <v>41093.806722689078</v>
      </c>
      <c r="I554" s="131">
        <f t="shared" si="17"/>
        <v>257377</v>
      </c>
    </row>
    <row r="555" spans="2:9" x14ac:dyDescent="0.2">
      <c r="B555" s="27" t="s">
        <v>783</v>
      </c>
      <c r="C555" s="27" t="s">
        <v>784</v>
      </c>
      <c r="D555" s="27" t="s">
        <v>63</v>
      </c>
      <c r="E555" s="131">
        <v>1195331</v>
      </c>
      <c r="F555" s="131">
        <v>1004479.8319327731</v>
      </c>
      <c r="G555" s="131">
        <v>0.19</v>
      </c>
      <c r="H555" s="131">
        <f t="shared" si="16"/>
        <v>190851.16806722688</v>
      </c>
      <c r="I555" s="131">
        <f t="shared" si="17"/>
        <v>1195331</v>
      </c>
    </row>
    <row r="556" spans="2:9" x14ac:dyDescent="0.2">
      <c r="B556" s="27" t="s">
        <v>785</v>
      </c>
      <c r="C556" s="27" t="s">
        <v>786</v>
      </c>
      <c r="D556" s="27" t="s">
        <v>63</v>
      </c>
      <c r="E556" s="131">
        <v>626001</v>
      </c>
      <c r="F556" s="131">
        <v>526051.26050420175</v>
      </c>
      <c r="G556" s="131">
        <v>0.19</v>
      </c>
      <c r="H556" s="131">
        <f t="shared" si="16"/>
        <v>99949.739495798334</v>
      </c>
      <c r="I556" s="131">
        <f t="shared" si="17"/>
        <v>626001.00000000012</v>
      </c>
    </row>
    <row r="557" spans="2:9" x14ac:dyDescent="0.2">
      <c r="B557" s="27" t="s">
        <v>787</v>
      </c>
      <c r="C557" s="27" t="s">
        <v>786</v>
      </c>
      <c r="D557" s="27" t="s">
        <v>63</v>
      </c>
      <c r="E557" s="131">
        <v>449544</v>
      </c>
      <c r="F557" s="131">
        <v>377768.06722689077</v>
      </c>
      <c r="G557" s="131">
        <v>0.19</v>
      </c>
      <c r="H557" s="131">
        <f t="shared" si="16"/>
        <v>71775.932773109249</v>
      </c>
      <c r="I557" s="131">
        <f t="shared" si="17"/>
        <v>449544</v>
      </c>
    </row>
    <row r="558" spans="2:9" x14ac:dyDescent="0.2">
      <c r="B558" s="27" t="s">
        <v>788</v>
      </c>
      <c r="C558" s="27" t="s">
        <v>789</v>
      </c>
      <c r="D558" s="27" t="s">
        <v>63</v>
      </c>
      <c r="E558" s="131">
        <v>735791</v>
      </c>
      <c r="F558" s="131">
        <v>618311.76470588241</v>
      </c>
      <c r="G558" s="131">
        <v>0.19</v>
      </c>
      <c r="H558" s="131">
        <f t="shared" si="16"/>
        <v>117479.23529411767</v>
      </c>
      <c r="I558" s="131">
        <f t="shared" si="17"/>
        <v>735791.00000000012</v>
      </c>
    </row>
    <row r="559" spans="2:9" x14ac:dyDescent="0.2">
      <c r="B559" s="27" t="s">
        <v>790</v>
      </c>
      <c r="C559" s="27" t="s">
        <v>791</v>
      </c>
      <c r="D559" s="27" t="s">
        <v>63</v>
      </c>
      <c r="E559" s="131">
        <v>565448</v>
      </c>
      <c r="F559" s="131">
        <v>475166.38655462186</v>
      </c>
      <c r="G559" s="131">
        <v>0.19</v>
      </c>
      <c r="H559" s="131">
        <f t="shared" si="16"/>
        <v>90281.613445378156</v>
      </c>
      <c r="I559" s="131">
        <f t="shared" si="17"/>
        <v>565448</v>
      </c>
    </row>
    <row r="560" spans="2:9" x14ac:dyDescent="0.2">
      <c r="B560" s="27" t="s">
        <v>792</v>
      </c>
      <c r="C560" s="27" t="s">
        <v>793</v>
      </c>
      <c r="D560" s="27" t="s">
        <v>63</v>
      </c>
      <c r="E560" s="131">
        <v>702695</v>
      </c>
      <c r="F560" s="131">
        <v>590500</v>
      </c>
      <c r="G560" s="131">
        <v>0.19</v>
      </c>
      <c r="H560" s="131">
        <f t="shared" si="16"/>
        <v>112195</v>
      </c>
      <c r="I560" s="131">
        <f t="shared" si="17"/>
        <v>702695</v>
      </c>
    </row>
    <row r="561" spans="2:9" x14ac:dyDescent="0.2">
      <c r="B561" s="27" t="s">
        <v>794</v>
      </c>
      <c r="C561" s="27" t="s">
        <v>795</v>
      </c>
      <c r="D561" s="27" t="s">
        <v>63</v>
      </c>
      <c r="E561" s="131">
        <v>408219</v>
      </c>
      <c r="F561" s="131">
        <v>343041.17647058825</v>
      </c>
      <c r="G561" s="131">
        <v>0.19</v>
      </c>
      <c r="H561" s="131">
        <f t="shared" si="16"/>
        <v>65177.823529411769</v>
      </c>
      <c r="I561" s="131">
        <f t="shared" si="17"/>
        <v>408219</v>
      </c>
    </row>
    <row r="562" spans="2:9" x14ac:dyDescent="0.2">
      <c r="B562" s="27" t="s">
        <v>796</v>
      </c>
      <c r="C562" s="27" t="s">
        <v>797</v>
      </c>
      <c r="D562" s="27" t="s">
        <v>63</v>
      </c>
      <c r="E562" s="131">
        <v>226778</v>
      </c>
      <c r="F562" s="131">
        <v>190569.74789915967</v>
      </c>
      <c r="G562" s="131">
        <v>0.19</v>
      </c>
      <c r="H562" s="131">
        <f t="shared" si="16"/>
        <v>36208.252100840335</v>
      </c>
      <c r="I562" s="131">
        <f t="shared" si="17"/>
        <v>226778</v>
      </c>
    </row>
    <row r="563" spans="2:9" x14ac:dyDescent="0.2">
      <c r="B563" s="27" t="s">
        <v>798</v>
      </c>
      <c r="C563" s="27" t="s">
        <v>799</v>
      </c>
      <c r="D563" s="27" t="s">
        <v>63</v>
      </c>
      <c r="E563" s="131">
        <v>639011</v>
      </c>
      <c r="F563" s="131">
        <v>536984.03361344535</v>
      </c>
      <c r="G563" s="131">
        <v>0.19</v>
      </c>
      <c r="H563" s="131">
        <f t="shared" si="16"/>
        <v>102026.96638655462</v>
      </c>
      <c r="I563" s="131">
        <f t="shared" si="17"/>
        <v>639011</v>
      </c>
    </row>
    <row r="564" spans="2:9" x14ac:dyDescent="0.2">
      <c r="B564" s="27" t="s">
        <v>800</v>
      </c>
      <c r="C564" s="27" t="s">
        <v>801</v>
      </c>
      <c r="D564" s="27" t="s">
        <v>63</v>
      </c>
      <c r="E564" s="131">
        <v>681113</v>
      </c>
      <c r="F564" s="131">
        <v>572363.86554621847</v>
      </c>
      <c r="G564" s="131">
        <v>0.19</v>
      </c>
      <c r="H564" s="131">
        <f t="shared" si="16"/>
        <v>108749.13445378152</v>
      </c>
      <c r="I564" s="131">
        <f t="shared" si="17"/>
        <v>681113</v>
      </c>
    </row>
    <row r="565" spans="2:9" x14ac:dyDescent="0.2">
      <c r="B565" s="27" t="s">
        <v>802</v>
      </c>
      <c r="C565" s="27" t="s">
        <v>803</v>
      </c>
      <c r="D565" s="27" t="s">
        <v>754</v>
      </c>
      <c r="E565" s="131">
        <v>237207</v>
      </c>
      <c r="F565" s="131">
        <v>199333.61344537817</v>
      </c>
      <c r="G565" s="131">
        <v>0.19</v>
      </c>
      <c r="H565" s="131">
        <f t="shared" si="16"/>
        <v>37873.386554621851</v>
      </c>
      <c r="I565" s="131">
        <f t="shared" si="17"/>
        <v>237207.00000000003</v>
      </c>
    </row>
    <row r="566" spans="2:9" x14ac:dyDescent="0.2">
      <c r="B566" s="27" t="s">
        <v>804</v>
      </c>
      <c r="C566" s="27" t="s">
        <v>786</v>
      </c>
      <c r="D566" s="27" t="s">
        <v>63</v>
      </c>
      <c r="E566" s="131">
        <v>419577</v>
      </c>
      <c r="F566" s="131">
        <v>352585.71428571432</v>
      </c>
      <c r="G566" s="131">
        <v>0.19</v>
      </c>
      <c r="H566" s="131">
        <f t="shared" si="16"/>
        <v>66991.285714285725</v>
      </c>
      <c r="I566" s="131">
        <f t="shared" si="17"/>
        <v>419577.00000000006</v>
      </c>
    </row>
    <row r="567" spans="2:9" x14ac:dyDescent="0.2">
      <c r="B567" s="27" t="s">
        <v>805</v>
      </c>
      <c r="C567" s="27" t="s">
        <v>786</v>
      </c>
      <c r="D567" s="27" t="s">
        <v>63</v>
      </c>
      <c r="E567" s="131">
        <v>419577</v>
      </c>
      <c r="F567" s="131">
        <v>352585.71428571432</v>
      </c>
      <c r="G567" s="131">
        <v>0.19</v>
      </c>
      <c r="H567" s="131">
        <f t="shared" si="16"/>
        <v>66991.285714285725</v>
      </c>
      <c r="I567" s="131">
        <f t="shared" si="17"/>
        <v>419577.00000000006</v>
      </c>
    </row>
    <row r="568" spans="2:9" x14ac:dyDescent="0.2">
      <c r="B568" s="27" t="s">
        <v>806</v>
      </c>
      <c r="C568" s="27" t="s">
        <v>807</v>
      </c>
      <c r="D568" s="27" t="s">
        <v>63</v>
      </c>
      <c r="E568" s="131">
        <v>287375</v>
      </c>
      <c r="F568" s="131">
        <v>241491.59663865546</v>
      </c>
      <c r="G568" s="131">
        <v>0.19</v>
      </c>
      <c r="H568" s="131">
        <f t="shared" si="16"/>
        <v>45883.403361344535</v>
      </c>
      <c r="I568" s="131">
        <f t="shared" si="17"/>
        <v>287375</v>
      </c>
    </row>
    <row r="569" spans="2:9" x14ac:dyDescent="0.2">
      <c r="B569" s="27" t="s">
        <v>808</v>
      </c>
      <c r="C569" s="27" t="s">
        <v>809</v>
      </c>
      <c r="D569" s="27" t="s">
        <v>63</v>
      </c>
      <c r="E569" s="131">
        <v>305966</v>
      </c>
      <c r="F569" s="131">
        <v>257114.28571428574</v>
      </c>
      <c r="G569" s="131">
        <v>0.19</v>
      </c>
      <c r="H569" s="131">
        <f t="shared" si="16"/>
        <v>48851.71428571429</v>
      </c>
      <c r="I569" s="131">
        <f t="shared" si="17"/>
        <v>305966</v>
      </c>
    </row>
    <row r="570" spans="2:9" x14ac:dyDescent="0.2">
      <c r="B570" s="27" t="s">
        <v>810</v>
      </c>
      <c r="C570" s="27" t="s">
        <v>811</v>
      </c>
      <c r="D570" s="27" t="s">
        <v>63</v>
      </c>
      <c r="E570" s="131">
        <v>202889</v>
      </c>
      <c r="F570" s="131">
        <v>170494.95798319328</v>
      </c>
      <c r="G570" s="131">
        <v>0.19</v>
      </c>
      <c r="H570" s="131">
        <f t="shared" si="16"/>
        <v>32394.042016806725</v>
      </c>
      <c r="I570" s="131">
        <f t="shared" si="17"/>
        <v>202889</v>
      </c>
    </row>
    <row r="571" spans="2:9" x14ac:dyDescent="0.2">
      <c r="B571" s="27" t="s">
        <v>812</v>
      </c>
      <c r="C571" s="27" t="s">
        <v>813</v>
      </c>
      <c r="D571" s="27" t="s">
        <v>63</v>
      </c>
      <c r="E571" s="131">
        <v>235414</v>
      </c>
      <c r="F571" s="131">
        <v>197826.89075630254</v>
      </c>
      <c r="G571" s="131">
        <v>0.19</v>
      </c>
      <c r="H571" s="131">
        <f t="shared" si="16"/>
        <v>37587.109243697487</v>
      </c>
      <c r="I571" s="131">
        <f t="shared" si="17"/>
        <v>235414.00000000003</v>
      </c>
    </row>
    <row r="572" spans="2:9" x14ac:dyDescent="0.2">
      <c r="B572" s="27" t="s">
        <v>814</v>
      </c>
      <c r="C572" s="27" t="s">
        <v>815</v>
      </c>
      <c r="D572" s="27" t="s">
        <v>63</v>
      </c>
      <c r="E572" s="131">
        <v>340814</v>
      </c>
      <c r="F572" s="131">
        <v>286398.31932773109</v>
      </c>
      <c r="G572" s="131">
        <v>0.19</v>
      </c>
      <c r="H572" s="131">
        <f t="shared" si="16"/>
        <v>54415.680672268907</v>
      </c>
      <c r="I572" s="131">
        <f t="shared" si="17"/>
        <v>340814</v>
      </c>
    </row>
    <row r="573" spans="2:9" x14ac:dyDescent="0.2">
      <c r="B573" s="27" t="s">
        <v>816</v>
      </c>
      <c r="C573" s="27" t="s">
        <v>817</v>
      </c>
      <c r="D573" s="27" t="s">
        <v>63</v>
      </c>
      <c r="E573" s="131">
        <v>502287</v>
      </c>
      <c r="F573" s="131">
        <v>422089.91596638656</v>
      </c>
      <c r="G573" s="131">
        <v>0.19</v>
      </c>
      <c r="H573" s="131">
        <f t="shared" si="16"/>
        <v>80197.084033613442</v>
      </c>
      <c r="I573" s="131">
        <f t="shared" si="17"/>
        <v>502287</v>
      </c>
    </row>
    <row r="574" spans="2:9" x14ac:dyDescent="0.2">
      <c r="B574" s="27" t="s">
        <v>818</v>
      </c>
      <c r="C574" s="27" t="s">
        <v>819</v>
      </c>
      <c r="D574" s="27" t="s">
        <v>63</v>
      </c>
      <c r="E574" s="131">
        <v>626947</v>
      </c>
      <c r="F574" s="131">
        <v>526846.21848739497</v>
      </c>
      <c r="G574" s="131">
        <v>0.19</v>
      </c>
      <c r="H574" s="131">
        <f t="shared" si="16"/>
        <v>100100.78151260504</v>
      </c>
      <c r="I574" s="131">
        <f t="shared" si="17"/>
        <v>626947</v>
      </c>
    </row>
    <row r="575" spans="2:9" x14ac:dyDescent="0.2">
      <c r="B575" s="27" t="s">
        <v>820</v>
      </c>
      <c r="C575" s="27" t="s">
        <v>821</v>
      </c>
      <c r="D575" s="27" t="s">
        <v>63</v>
      </c>
      <c r="E575" s="131">
        <v>791592</v>
      </c>
      <c r="F575" s="131">
        <v>665203.36134453781</v>
      </c>
      <c r="G575" s="131">
        <v>0.19</v>
      </c>
      <c r="H575" s="131">
        <f t="shared" si="16"/>
        <v>126388.63865546219</v>
      </c>
      <c r="I575" s="131">
        <f t="shared" si="17"/>
        <v>791592</v>
      </c>
    </row>
    <row r="576" spans="2:9" x14ac:dyDescent="0.2">
      <c r="B576" s="27" t="s">
        <v>822</v>
      </c>
      <c r="C576" s="27" t="s">
        <v>823</v>
      </c>
      <c r="D576" s="27" t="s">
        <v>63</v>
      </c>
      <c r="E576" s="131">
        <v>1056312</v>
      </c>
      <c r="F576" s="131">
        <v>887657.14285714284</v>
      </c>
      <c r="G576" s="131">
        <v>0.19</v>
      </c>
      <c r="H576" s="131">
        <f t="shared" si="16"/>
        <v>168654.85714285713</v>
      </c>
      <c r="I576" s="131">
        <f t="shared" si="17"/>
        <v>1056312</v>
      </c>
    </row>
    <row r="577" spans="2:9" x14ac:dyDescent="0.2">
      <c r="B577" s="27" t="s">
        <v>824</v>
      </c>
      <c r="C577" s="27" t="s">
        <v>825</v>
      </c>
      <c r="D577" s="27" t="s">
        <v>63</v>
      </c>
      <c r="E577" s="131">
        <v>506483</v>
      </c>
      <c r="F577" s="131">
        <v>425615.96638655465</v>
      </c>
      <c r="G577" s="131">
        <v>0.19</v>
      </c>
      <c r="H577" s="131">
        <f t="shared" si="16"/>
        <v>80867.033613445383</v>
      </c>
      <c r="I577" s="131">
        <f t="shared" si="17"/>
        <v>506483</v>
      </c>
    </row>
    <row r="578" spans="2:9" x14ac:dyDescent="0.2">
      <c r="B578" s="27" t="s">
        <v>826</v>
      </c>
      <c r="C578" s="27" t="s">
        <v>827</v>
      </c>
      <c r="D578" s="27" t="s">
        <v>106</v>
      </c>
      <c r="E578" s="131">
        <v>5927</v>
      </c>
      <c r="F578" s="131">
        <v>4980.6722689075632</v>
      </c>
      <c r="G578" s="131">
        <v>0.19</v>
      </c>
      <c r="H578" s="131">
        <f t="shared" si="16"/>
        <v>946.32773109243703</v>
      </c>
      <c r="I578" s="131">
        <f t="shared" si="17"/>
        <v>5927</v>
      </c>
    </row>
    <row r="579" spans="2:9" x14ac:dyDescent="0.2">
      <c r="B579" s="27" t="s">
        <v>828</v>
      </c>
      <c r="C579" s="27" t="s">
        <v>829</v>
      </c>
      <c r="D579" s="27" t="s">
        <v>106</v>
      </c>
      <c r="E579" s="131">
        <v>6952</v>
      </c>
      <c r="F579" s="131">
        <v>5842.0168067226896</v>
      </c>
      <c r="G579" s="131">
        <v>0.19</v>
      </c>
      <c r="H579" s="131">
        <f t="shared" si="16"/>
        <v>1109.9831932773111</v>
      </c>
      <c r="I579" s="131">
        <f t="shared" si="17"/>
        <v>6952.0000000000009</v>
      </c>
    </row>
    <row r="580" spans="2:9" x14ac:dyDescent="0.2">
      <c r="B580" s="27" t="s">
        <v>830</v>
      </c>
      <c r="C580" s="27" t="s">
        <v>831</v>
      </c>
      <c r="D580" s="27" t="s">
        <v>106</v>
      </c>
      <c r="E580" s="131">
        <v>4522</v>
      </c>
      <c r="F580" s="131">
        <v>3800</v>
      </c>
      <c r="G580" s="131">
        <v>0.19</v>
      </c>
      <c r="H580" s="131">
        <f t="shared" si="16"/>
        <v>722</v>
      </c>
      <c r="I580" s="131">
        <f t="shared" si="17"/>
        <v>4522</v>
      </c>
    </row>
    <row r="581" spans="2:9" x14ac:dyDescent="0.2">
      <c r="B581" s="27" t="s">
        <v>832</v>
      </c>
      <c r="C581" s="27" t="s">
        <v>833</v>
      </c>
      <c r="D581" s="27" t="s">
        <v>106</v>
      </c>
      <c r="E581" s="131">
        <v>5417</v>
      </c>
      <c r="F581" s="131">
        <v>4552.1008403361348</v>
      </c>
      <c r="G581" s="131">
        <v>0.19</v>
      </c>
      <c r="H581" s="131">
        <f t="shared" si="16"/>
        <v>864.89915966386559</v>
      </c>
      <c r="I581" s="131">
        <f t="shared" si="17"/>
        <v>5417</v>
      </c>
    </row>
    <row r="582" spans="2:9" x14ac:dyDescent="0.2">
      <c r="B582" s="27" t="s">
        <v>834</v>
      </c>
      <c r="C582" s="27" t="s">
        <v>835</v>
      </c>
      <c r="D582" s="27" t="s">
        <v>106</v>
      </c>
      <c r="E582" s="131">
        <v>6745</v>
      </c>
      <c r="F582" s="131">
        <v>5668.0672268907565</v>
      </c>
      <c r="G582" s="131">
        <v>0.19</v>
      </c>
      <c r="H582" s="131">
        <f t="shared" si="16"/>
        <v>1076.9327731092437</v>
      </c>
      <c r="I582" s="131">
        <f t="shared" si="17"/>
        <v>6745</v>
      </c>
    </row>
    <row r="583" spans="2:9" x14ac:dyDescent="0.2">
      <c r="B583" s="27" t="s">
        <v>836</v>
      </c>
      <c r="C583" s="27" t="s">
        <v>837</v>
      </c>
      <c r="D583" s="27" t="s">
        <v>63</v>
      </c>
      <c r="E583" s="131">
        <v>374286</v>
      </c>
      <c r="F583" s="131">
        <v>314526.05042016809</v>
      </c>
      <c r="G583" s="131">
        <v>0.19</v>
      </c>
      <c r="H583" s="131">
        <f t="shared" si="16"/>
        <v>59759.94957983194</v>
      </c>
      <c r="I583" s="131">
        <f t="shared" si="17"/>
        <v>374286</v>
      </c>
    </row>
    <row r="584" spans="2:9" x14ac:dyDescent="0.2">
      <c r="B584" s="27" t="s">
        <v>838</v>
      </c>
      <c r="C584" s="27" t="s">
        <v>839</v>
      </c>
      <c r="D584" s="27" t="s">
        <v>63</v>
      </c>
      <c r="E584" s="131">
        <v>414895</v>
      </c>
      <c r="F584" s="131">
        <v>348651.26050420169</v>
      </c>
      <c r="G584" s="131">
        <v>0.19</v>
      </c>
      <c r="H584" s="131">
        <f t="shared" si="16"/>
        <v>66243.73949579832</v>
      </c>
      <c r="I584" s="131">
        <f t="shared" si="17"/>
        <v>414895</v>
      </c>
    </row>
    <row r="585" spans="2:9" x14ac:dyDescent="0.2">
      <c r="B585" s="27" t="s">
        <v>840</v>
      </c>
      <c r="C585" s="27" t="s">
        <v>841</v>
      </c>
      <c r="D585" s="27" t="s">
        <v>63</v>
      </c>
      <c r="E585" s="131">
        <v>387120</v>
      </c>
      <c r="F585" s="131">
        <v>325310.92436974793</v>
      </c>
      <c r="G585" s="131">
        <v>0.19</v>
      </c>
      <c r="H585" s="131">
        <f t="shared" si="16"/>
        <v>61809.075630252104</v>
      </c>
      <c r="I585" s="131">
        <f t="shared" si="17"/>
        <v>387120</v>
      </c>
    </row>
    <row r="586" spans="2:9" x14ac:dyDescent="0.2">
      <c r="B586" s="27" t="s">
        <v>842</v>
      </c>
      <c r="C586" s="27" t="s">
        <v>843</v>
      </c>
      <c r="D586" s="27" t="s">
        <v>63</v>
      </c>
      <c r="E586" s="131">
        <v>214859</v>
      </c>
      <c r="F586" s="131">
        <v>180553.78151260506</v>
      </c>
      <c r="G586" s="131">
        <v>0.19</v>
      </c>
      <c r="H586" s="131">
        <f t="shared" si="16"/>
        <v>34305.218487394959</v>
      </c>
      <c r="I586" s="131">
        <f t="shared" si="17"/>
        <v>214859</v>
      </c>
    </row>
    <row r="587" spans="2:9" x14ac:dyDescent="0.2">
      <c r="B587" s="27" t="s">
        <v>844</v>
      </c>
      <c r="C587" s="27" t="s">
        <v>845</v>
      </c>
      <c r="D587" s="27" t="s">
        <v>63</v>
      </c>
      <c r="E587" s="131">
        <v>1222913</v>
      </c>
      <c r="F587" s="131">
        <v>1027657.9831932774</v>
      </c>
      <c r="G587" s="131">
        <v>0.19</v>
      </c>
      <c r="H587" s="131">
        <f t="shared" si="16"/>
        <v>195255.01680672271</v>
      </c>
      <c r="I587" s="131">
        <f t="shared" si="17"/>
        <v>1222913</v>
      </c>
    </row>
    <row r="588" spans="2:9" x14ac:dyDescent="0.2">
      <c r="B588" s="27" t="s">
        <v>846</v>
      </c>
      <c r="C588" s="27" t="s">
        <v>847</v>
      </c>
      <c r="D588" s="27" t="s">
        <v>63</v>
      </c>
      <c r="E588" s="131">
        <v>1943953</v>
      </c>
      <c r="F588" s="131">
        <v>1633573.9495798319</v>
      </c>
      <c r="G588" s="131">
        <v>0.19</v>
      </c>
      <c r="H588" s="131">
        <f t="shared" si="16"/>
        <v>310379.05042016809</v>
      </c>
      <c r="I588" s="131">
        <f t="shared" si="17"/>
        <v>1943953</v>
      </c>
    </row>
    <row r="589" spans="2:9" x14ac:dyDescent="0.2">
      <c r="B589" s="27" t="s">
        <v>848</v>
      </c>
      <c r="C589" s="27" t="s">
        <v>849</v>
      </c>
      <c r="D589" s="27" t="s">
        <v>63</v>
      </c>
      <c r="E589" s="131">
        <v>2427594</v>
      </c>
      <c r="F589" s="131">
        <v>2039994.9579831935</v>
      </c>
      <c r="G589" s="131">
        <v>0.19</v>
      </c>
      <c r="H589" s="131">
        <f t="shared" si="16"/>
        <v>387599.04201680678</v>
      </c>
      <c r="I589" s="131">
        <f t="shared" si="17"/>
        <v>2427594</v>
      </c>
    </row>
    <row r="590" spans="2:9" x14ac:dyDescent="0.2">
      <c r="B590" s="27" t="s">
        <v>850</v>
      </c>
      <c r="C590" s="27" t="s">
        <v>851</v>
      </c>
      <c r="D590" s="27" t="s">
        <v>63</v>
      </c>
      <c r="E590" s="131">
        <v>2879273</v>
      </c>
      <c r="F590" s="131">
        <v>2419557.1428571432</v>
      </c>
      <c r="G590" s="131">
        <v>0.19</v>
      </c>
      <c r="H590" s="131">
        <f t="shared" si="16"/>
        <v>459715.85714285722</v>
      </c>
      <c r="I590" s="131">
        <f t="shared" si="17"/>
        <v>2879273.0000000005</v>
      </c>
    </row>
    <row r="591" spans="2:9" x14ac:dyDescent="0.2">
      <c r="B591" s="27" t="s">
        <v>852</v>
      </c>
      <c r="C591" s="27" t="s">
        <v>853</v>
      </c>
      <c r="D591" s="27" t="s">
        <v>63</v>
      </c>
      <c r="E591" s="131">
        <v>4604715</v>
      </c>
      <c r="F591" s="131">
        <v>3869508.4033613447</v>
      </c>
      <c r="G591" s="131">
        <v>0.19</v>
      </c>
      <c r="H591" s="131">
        <f t="shared" si="16"/>
        <v>735206.59663865552</v>
      </c>
      <c r="I591" s="131">
        <f t="shared" si="17"/>
        <v>4604715</v>
      </c>
    </row>
    <row r="592" spans="2:9" x14ac:dyDescent="0.2">
      <c r="B592" s="27" t="s">
        <v>854</v>
      </c>
      <c r="C592" s="27" t="s">
        <v>855</v>
      </c>
      <c r="D592" s="27" t="s">
        <v>63</v>
      </c>
      <c r="E592" s="131">
        <v>8229901</v>
      </c>
      <c r="F592" s="131">
        <v>6915883.1932773115</v>
      </c>
      <c r="G592" s="131">
        <v>0.19</v>
      </c>
      <c r="H592" s="131">
        <f t="shared" si="16"/>
        <v>1314017.8067226892</v>
      </c>
      <c r="I592" s="131">
        <f t="shared" si="17"/>
        <v>8229901.0000000009</v>
      </c>
    </row>
    <row r="593" spans="2:9" x14ac:dyDescent="0.2">
      <c r="B593" s="27" t="s">
        <v>856</v>
      </c>
      <c r="C593" s="27" t="s">
        <v>857</v>
      </c>
      <c r="D593" s="27" t="s">
        <v>63</v>
      </c>
      <c r="E593" s="131">
        <v>10598885</v>
      </c>
      <c r="F593" s="131">
        <v>8906626.0504201688</v>
      </c>
      <c r="G593" s="131">
        <v>0.19</v>
      </c>
      <c r="H593" s="131">
        <f t="shared" si="16"/>
        <v>1692258.9495798321</v>
      </c>
      <c r="I593" s="131">
        <f t="shared" si="17"/>
        <v>10598885</v>
      </c>
    </row>
    <row r="594" spans="2:9" x14ac:dyDescent="0.2">
      <c r="B594" s="27" t="s">
        <v>858</v>
      </c>
      <c r="C594" s="27" t="s">
        <v>859</v>
      </c>
      <c r="D594" s="27" t="s">
        <v>63</v>
      </c>
      <c r="E594" s="131">
        <v>13990755</v>
      </c>
      <c r="F594" s="131">
        <v>11756936.974789916</v>
      </c>
      <c r="G594" s="131">
        <v>0.19</v>
      </c>
      <c r="H594" s="131">
        <f t="shared" si="16"/>
        <v>2233818.0252100839</v>
      </c>
      <c r="I594" s="131">
        <f t="shared" si="17"/>
        <v>13990755</v>
      </c>
    </row>
    <row r="595" spans="2:9" x14ac:dyDescent="0.2">
      <c r="B595" s="27" t="s">
        <v>860</v>
      </c>
      <c r="C595" s="27" t="s">
        <v>861</v>
      </c>
      <c r="D595" s="27" t="s">
        <v>63</v>
      </c>
      <c r="E595" s="131">
        <v>21255725</v>
      </c>
      <c r="F595" s="131">
        <v>17861953.781512607</v>
      </c>
      <c r="G595" s="131">
        <v>0.19</v>
      </c>
      <c r="H595" s="131">
        <f t="shared" si="16"/>
        <v>3393771.2184873954</v>
      </c>
      <c r="I595" s="131">
        <f t="shared" si="17"/>
        <v>21255725.000000004</v>
      </c>
    </row>
    <row r="596" spans="2:9" x14ac:dyDescent="0.2">
      <c r="B596" s="27" t="s">
        <v>862</v>
      </c>
      <c r="C596" s="27" t="s">
        <v>863</v>
      </c>
      <c r="D596" s="27" t="s">
        <v>63</v>
      </c>
      <c r="E596" s="131">
        <v>203823</v>
      </c>
      <c r="F596" s="131">
        <v>171279.83193277312</v>
      </c>
      <c r="G596" s="131">
        <v>0.19</v>
      </c>
      <c r="H596" s="131">
        <f t="shared" si="16"/>
        <v>32543.168067226892</v>
      </c>
      <c r="I596" s="131">
        <f t="shared" si="17"/>
        <v>203823</v>
      </c>
    </row>
    <row r="597" spans="2:9" x14ac:dyDescent="0.2">
      <c r="B597" s="27" t="s">
        <v>864</v>
      </c>
      <c r="C597" s="27" t="s">
        <v>863</v>
      </c>
      <c r="D597" s="27" t="s">
        <v>63</v>
      </c>
      <c r="E597" s="131">
        <v>108603</v>
      </c>
      <c r="F597" s="131">
        <v>91263.025210084044</v>
      </c>
      <c r="G597" s="131">
        <v>0.19</v>
      </c>
      <c r="H597" s="131">
        <f t="shared" si="16"/>
        <v>17339.97478991597</v>
      </c>
      <c r="I597" s="131">
        <f t="shared" si="17"/>
        <v>108603.00000000001</v>
      </c>
    </row>
    <row r="598" spans="2:9" x14ac:dyDescent="0.2">
      <c r="B598" s="27" t="s">
        <v>865</v>
      </c>
      <c r="C598" s="27" t="s">
        <v>863</v>
      </c>
      <c r="D598" s="27" t="s">
        <v>63</v>
      </c>
      <c r="E598" s="131">
        <v>114054</v>
      </c>
      <c r="F598" s="131">
        <v>95843.697478991598</v>
      </c>
      <c r="G598" s="131">
        <v>0.19</v>
      </c>
      <c r="H598" s="131">
        <f t="shared" si="16"/>
        <v>18210.302521008405</v>
      </c>
      <c r="I598" s="131">
        <f t="shared" si="17"/>
        <v>114054</v>
      </c>
    </row>
    <row r="599" spans="2:9" x14ac:dyDescent="0.2">
      <c r="B599" s="27" t="s">
        <v>866</v>
      </c>
      <c r="C599" s="27" t="s">
        <v>867</v>
      </c>
      <c r="D599" s="27" t="s">
        <v>63</v>
      </c>
      <c r="E599" s="131">
        <v>121315</v>
      </c>
      <c r="F599" s="131">
        <v>101945.37815126051</v>
      </c>
      <c r="G599" s="131">
        <v>0.19</v>
      </c>
      <c r="H599" s="131">
        <f t="shared" si="16"/>
        <v>19369.621848739498</v>
      </c>
      <c r="I599" s="131">
        <f t="shared" si="17"/>
        <v>121315</v>
      </c>
    </row>
    <row r="600" spans="2:9" x14ac:dyDescent="0.2">
      <c r="B600" s="27" t="s">
        <v>868</v>
      </c>
      <c r="C600" s="27" t="s">
        <v>863</v>
      </c>
      <c r="D600" s="27" t="s">
        <v>63</v>
      </c>
      <c r="E600" s="131">
        <v>125946</v>
      </c>
      <c r="F600" s="131">
        <v>105836.97478991597</v>
      </c>
      <c r="G600" s="131">
        <v>0.19</v>
      </c>
      <c r="H600" s="131">
        <f t="shared" si="16"/>
        <v>20109.025210084033</v>
      </c>
      <c r="I600" s="131">
        <f t="shared" si="17"/>
        <v>125946</v>
      </c>
    </row>
    <row r="601" spans="2:9" x14ac:dyDescent="0.2">
      <c r="B601" s="27" t="s">
        <v>869</v>
      </c>
      <c r="C601" s="27" t="s">
        <v>863</v>
      </c>
      <c r="D601" s="27" t="s">
        <v>63</v>
      </c>
      <c r="E601" s="131">
        <v>109927</v>
      </c>
      <c r="F601" s="131">
        <v>92375.630252100847</v>
      </c>
      <c r="G601" s="131">
        <v>0.19</v>
      </c>
      <c r="H601" s="131">
        <f t="shared" si="16"/>
        <v>17551.36974789916</v>
      </c>
      <c r="I601" s="131">
        <f t="shared" si="17"/>
        <v>109927</v>
      </c>
    </row>
    <row r="602" spans="2:9" x14ac:dyDescent="0.2">
      <c r="B602" s="27" t="s">
        <v>870</v>
      </c>
      <c r="C602" s="27" t="s">
        <v>871</v>
      </c>
      <c r="D602" s="27" t="s">
        <v>63</v>
      </c>
      <c r="E602" s="131">
        <v>165955</v>
      </c>
      <c r="F602" s="131">
        <v>139457.98319327732</v>
      </c>
      <c r="G602" s="131">
        <v>0.19</v>
      </c>
      <c r="H602" s="131">
        <f t="shared" si="16"/>
        <v>26497.016806722691</v>
      </c>
      <c r="I602" s="131">
        <f t="shared" si="17"/>
        <v>165955</v>
      </c>
    </row>
    <row r="603" spans="2:9" x14ac:dyDescent="0.2">
      <c r="B603" s="27" t="s">
        <v>872</v>
      </c>
      <c r="C603" s="27" t="s">
        <v>873</v>
      </c>
      <c r="D603" s="27" t="s">
        <v>63</v>
      </c>
      <c r="E603" s="131">
        <v>169010</v>
      </c>
      <c r="F603" s="131">
        <v>142025.21008403361</v>
      </c>
      <c r="G603" s="131">
        <v>0.19</v>
      </c>
      <c r="H603" s="131">
        <f t="shared" si="16"/>
        <v>26984.789915966387</v>
      </c>
      <c r="I603" s="131">
        <f t="shared" si="17"/>
        <v>169010</v>
      </c>
    </row>
    <row r="604" spans="2:9" x14ac:dyDescent="0.2">
      <c r="B604" s="27" t="s">
        <v>874</v>
      </c>
      <c r="C604" s="27" t="s">
        <v>875</v>
      </c>
      <c r="D604" s="27" t="s">
        <v>63</v>
      </c>
      <c r="E604" s="131">
        <v>28096</v>
      </c>
      <c r="F604" s="131">
        <v>23610.084033613446</v>
      </c>
      <c r="G604" s="131">
        <v>0.19</v>
      </c>
      <c r="H604" s="131">
        <f t="shared" si="16"/>
        <v>4485.9159663865548</v>
      </c>
      <c r="I604" s="131">
        <f t="shared" si="17"/>
        <v>28096</v>
      </c>
    </row>
    <row r="605" spans="2:9" x14ac:dyDescent="0.2">
      <c r="B605" s="27" t="s">
        <v>876</v>
      </c>
      <c r="C605" s="27" t="s">
        <v>877</v>
      </c>
      <c r="D605" s="27" t="s">
        <v>63</v>
      </c>
      <c r="E605" s="131">
        <v>26557</v>
      </c>
      <c r="F605" s="131">
        <v>22316.806722689078</v>
      </c>
      <c r="G605" s="131">
        <v>0.19</v>
      </c>
      <c r="H605" s="131">
        <f t="shared" si="16"/>
        <v>4240.1932773109247</v>
      </c>
      <c r="I605" s="131">
        <f t="shared" si="17"/>
        <v>26557.000000000004</v>
      </c>
    </row>
    <row r="606" spans="2:9" x14ac:dyDescent="0.2">
      <c r="B606" s="27" t="s">
        <v>878</v>
      </c>
      <c r="C606" s="27" t="s">
        <v>879</v>
      </c>
      <c r="D606" s="27" t="s">
        <v>63</v>
      </c>
      <c r="E606" s="131">
        <v>20519</v>
      </c>
      <c r="F606" s="131">
        <v>17242.857142857145</v>
      </c>
      <c r="G606" s="131">
        <v>0.19</v>
      </c>
      <c r="H606" s="131">
        <f t="shared" si="16"/>
        <v>3276.1428571428578</v>
      </c>
      <c r="I606" s="131">
        <f t="shared" si="17"/>
        <v>20519.000000000004</v>
      </c>
    </row>
    <row r="607" spans="2:9" x14ac:dyDescent="0.2">
      <c r="B607" s="27" t="s">
        <v>880</v>
      </c>
      <c r="C607" s="27" t="s">
        <v>881</v>
      </c>
      <c r="D607" s="27" t="s">
        <v>63</v>
      </c>
      <c r="E607" s="131">
        <v>71424</v>
      </c>
      <c r="F607" s="131">
        <v>60020.168067226892</v>
      </c>
      <c r="G607" s="131">
        <v>0.19</v>
      </c>
      <c r="H607" s="131">
        <f t="shared" si="16"/>
        <v>11403.83193277311</v>
      </c>
      <c r="I607" s="131">
        <f t="shared" si="17"/>
        <v>71424</v>
      </c>
    </row>
    <row r="608" spans="2:9" x14ac:dyDescent="0.2">
      <c r="B608" s="27" t="s">
        <v>882</v>
      </c>
      <c r="C608" s="27" t="s">
        <v>883</v>
      </c>
      <c r="D608" s="27" t="s">
        <v>63</v>
      </c>
      <c r="E608" s="131">
        <v>55642</v>
      </c>
      <c r="F608" s="131">
        <v>46757.983193277316</v>
      </c>
      <c r="G608" s="131">
        <v>0.19</v>
      </c>
      <c r="H608" s="131">
        <f t="shared" si="16"/>
        <v>8884.0168067226896</v>
      </c>
      <c r="I608" s="131">
        <f t="shared" si="17"/>
        <v>55642.000000000007</v>
      </c>
    </row>
    <row r="609" spans="2:9" x14ac:dyDescent="0.2">
      <c r="B609" s="27" t="s">
        <v>884</v>
      </c>
      <c r="C609" s="27" t="s">
        <v>885</v>
      </c>
      <c r="D609" s="27" t="s">
        <v>63</v>
      </c>
      <c r="E609" s="131">
        <v>11960</v>
      </c>
      <c r="F609" s="131">
        <v>10050.420168067227</v>
      </c>
      <c r="G609" s="131">
        <v>0.19</v>
      </c>
      <c r="H609" s="131">
        <f t="shared" si="16"/>
        <v>1909.579831932773</v>
      </c>
      <c r="I609" s="131">
        <f t="shared" si="17"/>
        <v>11960</v>
      </c>
    </row>
    <row r="610" spans="2:9" x14ac:dyDescent="0.2">
      <c r="B610" s="27" t="s">
        <v>886</v>
      </c>
      <c r="C610" s="27" t="s">
        <v>887</v>
      </c>
      <c r="D610" s="27" t="s">
        <v>63</v>
      </c>
      <c r="E610" s="131">
        <v>17242</v>
      </c>
      <c r="F610" s="131">
        <v>14489.075630252102</v>
      </c>
      <c r="G610" s="131">
        <v>0.19</v>
      </c>
      <c r="H610" s="131">
        <f t="shared" si="16"/>
        <v>2752.9243697478996</v>
      </c>
      <c r="I610" s="131">
        <f t="shared" si="17"/>
        <v>17242</v>
      </c>
    </row>
    <row r="611" spans="2:9" x14ac:dyDescent="0.2">
      <c r="B611" s="27" t="s">
        <v>888</v>
      </c>
      <c r="C611" s="27" t="s">
        <v>889</v>
      </c>
      <c r="D611" s="27" t="s">
        <v>63</v>
      </c>
      <c r="E611" s="131">
        <v>56129</v>
      </c>
      <c r="F611" s="131">
        <v>47167.226890756305</v>
      </c>
      <c r="G611" s="131">
        <v>0.19</v>
      </c>
      <c r="H611" s="131">
        <f t="shared" si="16"/>
        <v>8961.7731092436989</v>
      </c>
      <c r="I611" s="131">
        <f t="shared" si="17"/>
        <v>56129</v>
      </c>
    </row>
    <row r="612" spans="2:9" x14ac:dyDescent="0.2">
      <c r="B612" s="27" t="s">
        <v>890</v>
      </c>
      <c r="C612" s="27" t="s">
        <v>891</v>
      </c>
      <c r="D612" s="27" t="s">
        <v>63</v>
      </c>
      <c r="E612" s="131">
        <v>73198</v>
      </c>
      <c r="F612" s="131">
        <v>61510.924369747903</v>
      </c>
      <c r="G612" s="131">
        <v>0.19</v>
      </c>
      <c r="H612" s="131">
        <f t="shared" si="16"/>
        <v>11687.075630252102</v>
      </c>
      <c r="I612" s="131">
        <f t="shared" si="17"/>
        <v>73198</v>
      </c>
    </row>
    <row r="613" spans="2:9" x14ac:dyDescent="0.2">
      <c r="B613" s="27" t="s">
        <v>892</v>
      </c>
      <c r="C613" s="27" t="s">
        <v>893</v>
      </c>
      <c r="D613" s="27" t="s">
        <v>63</v>
      </c>
      <c r="E613" s="131">
        <v>81965</v>
      </c>
      <c r="F613" s="131">
        <v>68878.151260504208</v>
      </c>
      <c r="G613" s="131">
        <v>0.19</v>
      </c>
      <c r="H613" s="131">
        <f t="shared" si="16"/>
        <v>13086.848739495799</v>
      </c>
      <c r="I613" s="131">
        <f t="shared" si="17"/>
        <v>81965</v>
      </c>
    </row>
    <row r="614" spans="2:9" x14ac:dyDescent="0.2">
      <c r="B614" s="27" t="s">
        <v>894</v>
      </c>
      <c r="C614" s="27" t="s">
        <v>895</v>
      </c>
      <c r="D614" s="27" t="s">
        <v>63</v>
      </c>
      <c r="E614" s="131">
        <v>220443</v>
      </c>
      <c r="F614" s="131">
        <v>185246.21848739497</v>
      </c>
      <c r="G614" s="131">
        <v>0.19</v>
      </c>
      <c r="H614" s="131">
        <f t="shared" si="16"/>
        <v>35196.781512605048</v>
      </c>
      <c r="I614" s="131">
        <f t="shared" si="17"/>
        <v>220443.00000000003</v>
      </c>
    </row>
    <row r="615" spans="2:9" x14ac:dyDescent="0.2">
      <c r="B615" s="27" t="s">
        <v>896</v>
      </c>
      <c r="C615" s="27" t="s">
        <v>897</v>
      </c>
      <c r="D615" s="27" t="s">
        <v>63</v>
      </c>
      <c r="E615" s="131">
        <v>304709</v>
      </c>
      <c r="F615" s="131">
        <v>256057.98319327732</v>
      </c>
      <c r="G615" s="131">
        <v>0.19</v>
      </c>
      <c r="H615" s="131">
        <f t="shared" ref="H615:H678" si="18">+G615*F615</f>
        <v>48651.016806722691</v>
      </c>
      <c r="I615" s="131">
        <f t="shared" ref="I615:I678" si="19">+F615+H615</f>
        <v>304709</v>
      </c>
    </row>
    <row r="616" spans="2:9" x14ac:dyDescent="0.2">
      <c r="B616" s="27" t="s">
        <v>898</v>
      </c>
      <c r="C616" s="27" t="s">
        <v>897</v>
      </c>
      <c r="D616" s="27" t="s">
        <v>63</v>
      </c>
      <c r="E616" s="131">
        <v>399121</v>
      </c>
      <c r="F616" s="131">
        <v>335395.79831932776</v>
      </c>
      <c r="G616" s="131">
        <v>0.19</v>
      </c>
      <c r="H616" s="131">
        <f t="shared" si="18"/>
        <v>63725.201680672275</v>
      </c>
      <c r="I616" s="131">
        <f t="shared" si="19"/>
        <v>399121.00000000006</v>
      </c>
    </row>
    <row r="617" spans="2:9" x14ac:dyDescent="0.2">
      <c r="B617" s="27" t="s">
        <v>899</v>
      </c>
      <c r="C617" s="27" t="s">
        <v>900</v>
      </c>
      <c r="D617" s="27" t="s">
        <v>63</v>
      </c>
      <c r="E617" s="131">
        <v>323801</v>
      </c>
      <c r="F617" s="131">
        <v>272101.68067226891</v>
      </c>
      <c r="G617" s="131">
        <v>0.19</v>
      </c>
      <c r="H617" s="131">
        <f t="shared" si="18"/>
        <v>51699.319327731093</v>
      </c>
      <c r="I617" s="131">
        <f t="shared" si="19"/>
        <v>323801</v>
      </c>
    </row>
    <row r="618" spans="2:9" x14ac:dyDescent="0.2">
      <c r="B618" s="27" t="s">
        <v>901</v>
      </c>
      <c r="C618" s="27" t="s">
        <v>902</v>
      </c>
      <c r="D618" s="27" t="s">
        <v>63</v>
      </c>
      <c r="E618" s="131">
        <v>366909</v>
      </c>
      <c r="F618" s="131">
        <v>308326.89075630251</v>
      </c>
      <c r="G618" s="131">
        <v>0.19</v>
      </c>
      <c r="H618" s="131">
        <f t="shared" si="18"/>
        <v>58582.10924369748</v>
      </c>
      <c r="I618" s="131">
        <f t="shared" si="19"/>
        <v>366909</v>
      </c>
    </row>
    <row r="619" spans="2:9" x14ac:dyDescent="0.2">
      <c r="B619" s="27" t="s">
        <v>903</v>
      </c>
      <c r="C619" s="27" t="s">
        <v>904</v>
      </c>
      <c r="D619" s="27" t="s">
        <v>63</v>
      </c>
      <c r="E619" s="131">
        <v>525609</v>
      </c>
      <c r="F619" s="131">
        <v>441688.23529411765</v>
      </c>
      <c r="G619" s="131">
        <v>0.19</v>
      </c>
      <c r="H619" s="131">
        <f t="shared" si="18"/>
        <v>83920.76470588235</v>
      </c>
      <c r="I619" s="131">
        <f t="shared" si="19"/>
        <v>525609</v>
      </c>
    </row>
    <row r="620" spans="2:9" x14ac:dyDescent="0.2">
      <c r="B620" s="27" t="s">
        <v>905</v>
      </c>
      <c r="C620" s="27" t="s">
        <v>906</v>
      </c>
      <c r="D620" s="27" t="s">
        <v>63</v>
      </c>
      <c r="E620" s="131">
        <v>778105</v>
      </c>
      <c r="F620" s="131">
        <v>653869.74789915967</v>
      </c>
      <c r="G620" s="131">
        <v>0.19</v>
      </c>
      <c r="H620" s="131">
        <f t="shared" si="18"/>
        <v>124235.25210084034</v>
      </c>
      <c r="I620" s="131">
        <f t="shared" si="19"/>
        <v>778105</v>
      </c>
    </row>
    <row r="621" spans="2:9" x14ac:dyDescent="0.2">
      <c r="B621" s="27" t="s">
        <v>907</v>
      </c>
      <c r="C621" s="27" t="s">
        <v>908</v>
      </c>
      <c r="D621" s="27" t="s">
        <v>63</v>
      </c>
      <c r="E621" s="131">
        <v>1139149</v>
      </c>
      <c r="F621" s="131">
        <v>957268.06722689082</v>
      </c>
      <c r="G621" s="131">
        <v>0.19</v>
      </c>
      <c r="H621" s="131">
        <f t="shared" si="18"/>
        <v>181880.93277310926</v>
      </c>
      <c r="I621" s="131">
        <f t="shared" si="19"/>
        <v>1139149</v>
      </c>
    </row>
    <row r="622" spans="2:9" x14ac:dyDescent="0.2">
      <c r="B622" s="27" t="s">
        <v>909</v>
      </c>
      <c r="C622" s="27" t="s">
        <v>910</v>
      </c>
      <c r="D622" s="27" t="s">
        <v>63</v>
      </c>
      <c r="E622" s="131">
        <v>187646</v>
      </c>
      <c r="F622" s="131">
        <v>157685.71428571429</v>
      </c>
      <c r="G622" s="131">
        <v>0.19</v>
      </c>
      <c r="H622" s="131">
        <f t="shared" si="18"/>
        <v>29960.285714285714</v>
      </c>
      <c r="I622" s="131">
        <f t="shared" si="19"/>
        <v>187646</v>
      </c>
    </row>
    <row r="623" spans="2:9" x14ac:dyDescent="0.2">
      <c r="B623" s="27" t="s">
        <v>911</v>
      </c>
      <c r="C623" s="27" t="s">
        <v>912</v>
      </c>
      <c r="D623" s="27" t="s">
        <v>63</v>
      </c>
      <c r="E623" s="131">
        <v>2687609</v>
      </c>
      <c r="F623" s="131">
        <v>2258494.9579831935</v>
      </c>
      <c r="G623" s="131">
        <v>0.19</v>
      </c>
      <c r="H623" s="131">
        <f t="shared" si="18"/>
        <v>429114.04201680678</v>
      </c>
      <c r="I623" s="131">
        <f t="shared" si="19"/>
        <v>2687609</v>
      </c>
    </row>
    <row r="624" spans="2:9" x14ac:dyDescent="0.2">
      <c r="B624" s="27" t="s">
        <v>913</v>
      </c>
      <c r="C624" s="27" t="s">
        <v>914</v>
      </c>
      <c r="D624" s="27" t="s">
        <v>63</v>
      </c>
      <c r="E624" s="131">
        <v>3900503</v>
      </c>
      <c r="F624" s="131">
        <v>3277733.6134453784</v>
      </c>
      <c r="G624" s="131">
        <v>0.19</v>
      </c>
      <c r="H624" s="131">
        <f t="shared" si="18"/>
        <v>622769.38655462186</v>
      </c>
      <c r="I624" s="131">
        <f t="shared" si="19"/>
        <v>3900503</v>
      </c>
    </row>
    <row r="625" spans="2:9" x14ac:dyDescent="0.2">
      <c r="B625" s="27" t="s">
        <v>915</v>
      </c>
      <c r="C625" s="27" t="s">
        <v>916</v>
      </c>
      <c r="D625" s="27" t="s">
        <v>63</v>
      </c>
      <c r="E625" s="131">
        <v>4572418</v>
      </c>
      <c r="F625" s="131">
        <v>3842368.0672268909</v>
      </c>
      <c r="G625" s="131">
        <v>0.19</v>
      </c>
      <c r="H625" s="131">
        <f t="shared" si="18"/>
        <v>730049.93277310929</v>
      </c>
      <c r="I625" s="131">
        <f t="shared" si="19"/>
        <v>4572418</v>
      </c>
    </row>
    <row r="626" spans="2:9" x14ac:dyDescent="0.2">
      <c r="B626" s="27" t="s">
        <v>917</v>
      </c>
      <c r="C626" s="27" t="s">
        <v>918</v>
      </c>
      <c r="D626" s="27" t="s">
        <v>63</v>
      </c>
      <c r="E626" s="131">
        <v>5437221</v>
      </c>
      <c r="F626" s="131">
        <v>4569093.2773109246</v>
      </c>
      <c r="G626" s="131">
        <v>0.19</v>
      </c>
      <c r="H626" s="131">
        <f t="shared" si="18"/>
        <v>868127.72268907563</v>
      </c>
      <c r="I626" s="131">
        <f t="shared" si="19"/>
        <v>5437221</v>
      </c>
    </row>
    <row r="627" spans="2:9" x14ac:dyDescent="0.2">
      <c r="B627" s="27" t="s">
        <v>919</v>
      </c>
      <c r="C627" s="27" t="s">
        <v>920</v>
      </c>
      <c r="D627" s="27" t="s">
        <v>921</v>
      </c>
      <c r="E627" s="131">
        <v>1264838</v>
      </c>
      <c r="F627" s="131">
        <v>1062889.0756302522</v>
      </c>
      <c r="G627" s="131">
        <v>0.19</v>
      </c>
      <c r="H627" s="131">
        <f t="shared" si="18"/>
        <v>201948.92436974793</v>
      </c>
      <c r="I627" s="131">
        <f t="shared" si="19"/>
        <v>1264838.0000000002</v>
      </c>
    </row>
    <row r="628" spans="2:9" x14ac:dyDescent="0.2">
      <c r="B628" s="27" t="s">
        <v>922</v>
      </c>
      <c r="C628" s="27" t="s">
        <v>923</v>
      </c>
      <c r="D628" s="27" t="s">
        <v>134</v>
      </c>
      <c r="E628" s="131">
        <v>543893</v>
      </c>
      <c r="F628" s="131">
        <v>457052.9411764706</v>
      </c>
      <c r="G628" s="131">
        <v>0.19</v>
      </c>
      <c r="H628" s="131">
        <f t="shared" si="18"/>
        <v>86840.058823529413</v>
      </c>
      <c r="I628" s="131">
        <f t="shared" si="19"/>
        <v>543893</v>
      </c>
    </row>
    <row r="629" spans="2:9" x14ac:dyDescent="0.2">
      <c r="B629" s="27" t="s">
        <v>922</v>
      </c>
      <c r="C629" s="27" t="s">
        <v>924</v>
      </c>
      <c r="D629" s="27" t="s">
        <v>136</v>
      </c>
      <c r="E629" s="131">
        <v>942282</v>
      </c>
      <c r="F629" s="131">
        <v>791833.61344537814</v>
      </c>
      <c r="G629" s="131">
        <v>0.19</v>
      </c>
      <c r="H629" s="131">
        <f t="shared" si="18"/>
        <v>150448.38655462186</v>
      </c>
      <c r="I629" s="131">
        <f t="shared" si="19"/>
        <v>942282</v>
      </c>
    </row>
    <row r="630" spans="2:9" x14ac:dyDescent="0.2">
      <c r="B630" s="27" t="s">
        <v>922</v>
      </c>
      <c r="C630" s="27" t="s">
        <v>925</v>
      </c>
      <c r="D630" s="27" t="s">
        <v>926</v>
      </c>
      <c r="E630" s="131">
        <v>939073</v>
      </c>
      <c r="F630" s="131">
        <v>789136.97478991596</v>
      </c>
      <c r="G630" s="131">
        <v>0.19</v>
      </c>
      <c r="H630" s="131">
        <f t="shared" si="18"/>
        <v>149936.02521008404</v>
      </c>
      <c r="I630" s="131">
        <f t="shared" si="19"/>
        <v>939073</v>
      </c>
    </row>
    <row r="631" spans="2:9" x14ac:dyDescent="0.2">
      <c r="B631" s="27" t="s">
        <v>927</v>
      </c>
      <c r="C631" s="27" t="s">
        <v>928</v>
      </c>
      <c r="D631" s="27" t="s">
        <v>921</v>
      </c>
      <c r="E631" s="131">
        <v>1690748</v>
      </c>
      <c r="F631" s="131">
        <v>1420796.6386554623</v>
      </c>
      <c r="G631" s="131">
        <v>0.19</v>
      </c>
      <c r="H631" s="131">
        <f t="shared" si="18"/>
        <v>269951.36134453781</v>
      </c>
      <c r="I631" s="131">
        <f t="shared" si="19"/>
        <v>1690748</v>
      </c>
    </row>
    <row r="632" spans="2:9" x14ac:dyDescent="0.2">
      <c r="B632" s="27" t="s">
        <v>929</v>
      </c>
      <c r="C632" s="27" t="s">
        <v>930</v>
      </c>
      <c r="D632" s="27" t="s">
        <v>921</v>
      </c>
      <c r="E632" s="131">
        <v>2280837</v>
      </c>
      <c r="F632" s="131">
        <v>1916669.7478991598</v>
      </c>
      <c r="G632" s="131">
        <v>0.19</v>
      </c>
      <c r="H632" s="131">
        <f t="shared" si="18"/>
        <v>364167.25210084039</v>
      </c>
      <c r="I632" s="131">
        <f t="shared" si="19"/>
        <v>2280837</v>
      </c>
    </row>
    <row r="633" spans="2:9" x14ac:dyDescent="0.2">
      <c r="B633" s="27" t="s">
        <v>931</v>
      </c>
      <c r="C633" s="27" t="s">
        <v>932</v>
      </c>
      <c r="D633" s="27" t="s">
        <v>136</v>
      </c>
      <c r="E633" s="131">
        <v>1697561</v>
      </c>
      <c r="F633" s="131">
        <v>1426521.848739496</v>
      </c>
      <c r="G633" s="131">
        <v>0.19</v>
      </c>
      <c r="H633" s="131">
        <f t="shared" si="18"/>
        <v>271039.15126050421</v>
      </c>
      <c r="I633" s="131">
        <f t="shared" si="19"/>
        <v>1697561.0000000002</v>
      </c>
    </row>
    <row r="634" spans="2:9" x14ac:dyDescent="0.2">
      <c r="B634" s="27" t="s">
        <v>931</v>
      </c>
      <c r="C634" s="27" t="s">
        <v>933</v>
      </c>
      <c r="D634" s="27" t="s">
        <v>926</v>
      </c>
      <c r="E634" s="131">
        <v>1995591</v>
      </c>
      <c r="F634" s="131">
        <v>1676967.2268907563</v>
      </c>
      <c r="G634" s="131">
        <v>0.19</v>
      </c>
      <c r="H634" s="131">
        <f t="shared" si="18"/>
        <v>318623.77310924372</v>
      </c>
      <c r="I634" s="131">
        <f t="shared" si="19"/>
        <v>1995591</v>
      </c>
    </row>
    <row r="635" spans="2:9" x14ac:dyDescent="0.2">
      <c r="B635" s="27" t="s">
        <v>934</v>
      </c>
      <c r="C635" s="27" t="s">
        <v>935</v>
      </c>
      <c r="D635" s="27" t="s">
        <v>921</v>
      </c>
      <c r="E635" s="131">
        <v>1594118</v>
      </c>
      <c r="F635" s="131">
        <v>1339594.9579831935</v>
      </c>
      <c r="G635" s="131">
        <v>0.19</v>
      </c>
      <c r="H635" s="131">
        <f t="shared" si="18"/>
        <v>254523.04201680675</v>
      </c>
      <c r="I635" s="131">
        <f t="shared" si="19"/>
        <v>1594118.0000000002</v>
      </c>
    </row>
    <row r="636" spans="2:9" x14ac:dyDescent="0.2">
      <c r="B636" s="27" t="s">
        <v>934</v>
      </c>
      <c r="C636" s="27" t="s">
        <v>936</v>
      </c>
      <c r="D636" s="27" t="s">
        <v>921</v>
      </c>
      <c r="E636" s="131">
        <v>2246813</v>
      </c>
      <c r="F636" s="131">
        <v>1888078.1512605043</v>
      </c>
      <c r="G636" s="131">
        <v>0.19</v>
      </c>
      <c r="H636" s="131">
        <f t="shared" si="18"/>
        <v>358734.84873949579</v>
      </c>
      <c r="I636" s="131">
        <f t="shared" si="19"/>
        <v>2246813</v>
      </c>
    </row>
    <row r="637" spans="2:9" x14ac:dyDescent="0.2">
      <c r="B637" s="27" t="s">
        <v>934</v>
      </c>
      <c r="C637" s="27" t="s">
        <v>937</v>
      </c>
      <c r="D637" s="27" t="s">
        <v>921</v>
      </c>
      <c r="E637" s="131">
        <v>2547551</v>
      </c>
      <c r="F637" s="131">
        <v>2140799.1596638658</v>
      </c>
      <c r="G637" s="131">
        <v>0.19</v>
      </c>
      <c r="H637" s="131">
        <f t="shared" si="18"/>
        <v>406751.84033613448</v>
      </c>
      <c r="I637" s="131">
        <f t="shared" si="19"/>
        <v>2547551.0000000005</v>
      </c>
    </row>
    <row r="638" spans="2:9" x14ac:dyDescent="0.2">
      <c r="B638" s="27" t="s">
        <v>934</v>
      </c>
      <c r="C638" s="27" t="s">
        <v>938</v>
      </c>
      <c r="D638" s="27" t="s">
        <v>921</v>
      </c>
      <c r="E638" s="131">
        <v>2774844</v>
      </c>
      <c r="F638" s="131">
        <v>2331801.6806722688</v>
      </c>
      <c r="G638" s="131">
        <v>0.19</v>
      </c>
      <c r="H638" s="131">
        <f t="shared" si="18"/>
        <v>443042.31932773109</v>
      </c>
      <c r="I638" s="131">
        <f t="shared" si="19"/>
        <v>2774844</v>
      </c>
    </row>
    <row r="639" spans="2:9" x14ac:dyDescent="0.2">
      <c r="B639" s="27" t="s">
        <v>939</v>
      </c>
      <c r="C639" s="27" t="s">
        <v>940</v>
      </c>
      <c r="D639" s="27" t="s">
        <v>921</v>
      </c>
      <c r="E639" s="131">
        <v>2807299</v>
      </c>
      <c r="F639" s="131">
        <v>2359074.7899159663</v>
      </c>
      <c r="G639" s="131">
        <v>0.19</v>
      </c>
      <c r="H639" s="131">
        <f t="shared" si="18"/>
        <v>448224.21008403361</v>
      </c>
      <c r="I639" s="131">
        <f t="shared" si="19"/>
        <v>2807299</v>
      </c>
    </row>
    <row r="640" spans="2:9" x14ac:dyDescent="0.2">
      <c r="B640" s="27" t="s">
        <v>939</v>
      </c>
      <c r="C640" s="27" t="s">
        <v>941</v>
      </c>
      <c r="D640" s="27" t="s">
        <v>921</v>
      </c>
      <c r="E640" s="131">
        <v>3172251</v>
      </c>
      <c r="F640" s="131">
        <v>2665757.1428571432</v>
      </c>
      <c r="G640" s="131">
        <v>0.19</v>
      </c>
      <c r="H640" s="131">
        <f t="shared" si="18"/>
        <v>506493.85714285722</v>
      </c>
      <c r="I640" s="131">
        <f t="shared" si="19"/>
        <v>3172251.0000000005</v>
      </c>
    </row>
    <row r="641" spans="2:9" x14ac:dyDescent="0.2">
      <c r="B641" s="27" t="s">
        <v>939</v>
      </c>
      <c r="C641" s="27" t="s">
        <v>942</v>
      </c>
      <c r="D641" s="27" t="s">
        <v>921</v>
      </c>
      <c r="E641" s="131">
        <v>2858351</v>
      </c>
      <c r="F641" s="131">
        <v>2401975.630252101</v>
      </c>
      <c r="G641" s="131">
        <v>0.19</v>
      </c>
      <c r="H641" s="131">
        <f t="shared" si="18"/>
        <v>456375.36974789918</v>
      </c>
      <c r="I641" s="131">
        <f t="shared" si="19"/>
        <v>2858351</v>
      </c>
    </row>
    <row r="642" spans="2:9" x14ac:dyDescent="0.2">
      <c r="B642" s="27" t="s">
        <v>939</v>
      </c>
      <c r="C642" s="27" t="s">
        <v>943</v>
      </c>
      <c r="D642" s="27" t="s">
        <v>921</v>
      </c>
      <c r="E642" s="131">
        <v>3323534</v>
      </c>
      <c r="F642" s="131">
        <v>2792885.7142857146</v>
      </c>
      <c r="G642" s="131">
        <v>0.19</v>
      </c>
      <c r="H642" s="131">
        <f t="shared" si="18"/>
        <v>530648.2857142858</v>
      </c>
      <c r="I642" s="131">
        <f t="shared" si="19"/>
        <v>3323534.0000000005</v>
      </c>
    </row>
    <row r="643" spans="2:9" x14ac:dyDescent="0.2">
      <c r="B643" s="27" t="s">
        <v>2744</v>
      </c>
      <c r="C643" s="27" t="s">
        <v>2745</v>
      </c>
      <c r="D643" s="27" t="s">
        <v>2746</v>
      </c>
      <c r="E643" s="131">
        <v>848719</v>
      </c>
      <c r="F643" s="131">
        <v>713209.24369747902</v>
      </c>
      <c r="G643" s="131">
        <v>0.19</v>
      </c>
      <c r="H643" s="131">
        <f t="shared" si="18"/>
        <v>135509.75630252101</v>
      </c>
      <c r="I643" s="131">
        <f t="shared" si="19"/>
        <v>848719</v>
      </c>
    </row>
    <row r="644" spans="2:9" x14ac:dyDescent="0.2">
      <c r="B644" s="27" t="s">
        <v>2747</v>
      </c>
      <c r="C644" s="27" t="s">
        <v>2748</v>
      </c>
      <c r="D644" s="27" t="s">
        <v>2746</v>
      </c>
      <c r="E644" s="131">
        <v>321812</v>
      </c>
      <c r="F644" s="131">
        <v>270430.25210084033</v>
      </c>
      <c r="G644" s="131">
        <v>0.19</v>
      </c>
      <c r="H644" s="131">
        <f t="shared" si="18"/>
        <v>51381.747899159665</v>
      </c>
      <c r="I644" s="131">
        <f t="shared" si="19"/>
        <v>321812</v>
      </c>
    </row>
    <row r="645" spans="2:9" x14ac:dyDescent="0.2">
      <c r="B645" s="27" t="s">
        <v>2749</v>
      </c>
      <c r="C645" s="27" t="s">
        <v>2750</v>
      </c>
      <c r="D645" s="27" t="s">
        <v>2746</v>
      </c>
      <c r="E645" s="131">
        <v>667615</v>
      </c>
      <c r="F645" s="131">
        <v>561021.00840336143</v>
      </c>
      <c r="G645" s="131">
        <v>0.19</v>
      </c>
      <c r="H645" s="131">
        <f t="shared" si="18"/>
        <v>106593.99159663868</v>
      </c>
      <c r="I645" s="131">
        <f t="shared" si="19"/>
        <v>667615.00000000012</v>
      </c>
    </row>
    <row r="646" spans="2:9" x14ac:dyDescent="0.2">
      <c r="B646" s="27" t="s">
        <v>2751</v>
      </c>
      <c r="C646" s="27" t="s">
        <v>2752</v>
      </c>
      <c r="D646" s="27" t="s">
        <v>2746</v>
      </c>
      <c r="E646" s="131">
        <v>993727</v>
      </c>
      <c r="F646" s="131">
        <v>835064.70588235301</v>
      </c>
      <c r="G646" s="131">
        <v>0.19</v>
      </c>
      <c r="H646" s="131">
        <f t="shared" si="18"/>
        <v>158662.29411764708</v>
      </c>
      <c r="I646" s="131">
        <f t="shared" si="19"/>
        <v>993727.00000000012</v>
      </c>
    </row>
    <row r="647" spans="2:9" x14ac:dyDescent="0.2">
      <c r="B647" s="27" t="s">
        <v>2753</v>
      </c>
      <c r="C647" s="27" t="s">
        <v>2754</v>
      </c>
      <c r="D647" s="27" t="s">
        <v>2746</v>
      </c>
      <c r="E647" s="131">
        <v>1604780</v>
      </c>
      <c r="F647" s="131">
        <v>1348554.6218487395</v>
      </c>
      <c r="G647" s="131">
        <v>0.19</v>
      </c>
      <c r="H647" s="131">
        <f t="shared" si="18"/>
        <v>256225.37815126049</v>
      </c>
      <c r="I647" s="131">
        <f t="shared" si="19"/>
        <v>1604780</v>
      </c>
    </row>
    <row r="648" spans="2:9" x14ac:dyDescent="0.2">
      <c r="B648" s="27" t="s">
        <v>944</v>
      </c>
      <c r="C648" s="27" t="s">
        <v>945</v>
      </c>
      <c r="D648" s="27" t="s">
        <v>63</v>
      </c>
      <c r="E648" s="131">
        <v>228894</v>
      </c>
      <c r="F648" s="131">
        <v>192347.89915966388</v>
      </c>
      <c r="G648" s="131">
        <v>0.19</v>
      </c>
      <c r="H648" s="131">
        <f t="shared" si="18"/>
        <v>36546.100840336141</v>
      </c>
      <c r="I648" s="131">
        <f t="shared" si="19"/>
        <v>228894.00000000003</v>
      </c>
    </row>
    <row r="649" spans="2:9" x14ac:dyDescent="0.2">
      <c r="B649" s="27" t="s">
        <v>946</v>
      </c>
      <c r="C649" s="27" t="s">
        <v>947</v>
      </c>
      <c r="D649" s="27" t="s">
        <v>63</v>
      </c>
      <c r="E649" s="131">
        <v>247145</v>
      </c>
      <c r="F649" s="131">
        <v>207684.87394957984</v>
      </c>
      <c r="G649" s="131">
        <v>0.19</v>
      </c>
      <c r="H649" s="131">
        <f t="shared" si="18"/>
        <v>39460.126050420171</v>
      </c>
      <c r="I649" s="131">
        <f t="shared" si="19"/>
        <v>247145</v>
      </c>
    </row>
    <row r="650" spans="2:9" x14ac:dyDescent="0.2">
      <c r="B650" s="27" t="s">
        <v>948</v>
      </c>
      <c r="C650" s="27" t="s">
        <v>949</v>
      </c>
      <c r="D650" s="27" t="s">
        <v>63</v>
      </c>
      <c r="E650" s="131">
        <v>387873</v>
      </c>
      <c r="F650" s="131">
        <v>325943.69747899158</v>
      </c>
      <c r="G650" s="131">
        <v>0.19</v>
      </c>
      <c r="H650" s="131">
        <f t="shared" si="18"/>
        <v>61929.302521008402</v>
      </c>
      <c r="I650" s="131">
        <f t="shared" si="19"/>
        <v>387873</v>
      </c>
    </row>
    <row r="651" spans="2:9" x14ac:dyDescent="0.2">
      <c r="B651" s="27" t="s">
        <v>950</v>
      </c>
      <c r="C651" s="27" t="s">
        <v>951</v>
      </c>
      <c r="D651" s="27" t="s">
        <v>63</v>
      </c>
      <c r="E651" s="131">
        <v>421738</v>
      </c>
      <c r="F651" s="131">
        <v>354401.68067226891</v>
      </c>
      <c r="G651" s="131">
        <v>0.19</v>
      </c>
      <c r="H651" s="131">
        <f t="shared" si="18"/>
        <v>67336.319327731093</v>
      </c>
      <c r="I651" s="131">
        <f t="shared" si="19"/>
        <v>421738</v>
      </c>
    </row>
    <row r="652" spans="2:9" x14ac:dyDescent="0.2">
      <c r="B652" s="27" t="s">
        <v>952</v>
      </c>
      <c r="C652" s="27" t="s">
        <v>953</v>
      </c>
      <c r="D652" s="27" t="s">
        <v>63</v>
      </c>
      <c r="E652" s="131">
        <v>780564</v>
      </c>
      <c r="F652" s="131">
        <v>655936.13445378153</v>
      </c>
      <c r="G652" s="131">
        <v>0.19</v>
      </c>
      <c r="H652" s="131">
        <f t="shared" si="18"/>
        <v>124627.8655462185</v>
      </c>
      <c r="I652" s="131">
        <f t="shared" si="19"/>
        <v>780564</v>
      </c>
    </row>
    <row r="653" spans="2:9" x14ac:dyDescent="0.2">
      <c r="B653" s="27" t="s">
        <v>954</v>
      </c>
      <c r="C653" s="27" t="s">
        <v>955</v>
      </c>
      <c r="D653" s="27" t="s">
        <v>63</v>
      </c>
      <c r="E653" s="131">
        <v>781615</v>
      </c>
      <c r="F653" s="131">
        <v>656819.32773109246</v>
      </c>
      <c r="G653" s="131">
        <v>0.19</v>
      </c>
      <c r="H653" s="131">
        <f t="shared" si="18"/>
        <v>124795.67226890757</v>
      </c>
      <c r="I653" s="131">
        <f t="shared" si="19"/>
        <v>781615</v>
      </c>
    </row>
    <row r="654" spans="2:9" x14ac:dyDescent="0.2">
      <c r="B654" s="27" t="s">
        <v>956</v>
      </c>
      <c r="C654" s="27" t="s">
        <v>957</v>
      </c>
      <c r="D654" s="27" t="s">
        <v>63</v>
      </c>
      <c r="E654" s="131">
        <v>866376</v>
      </c>
      <c r="F654" s="131">
        <v>728047.0588235294</v>
      </c>
      <c r="G654" s="131">
        <v>0.19</v>
      </c>
      <c r="H654" s="131">
        <f t="shared" si="18"/>
        <v>138328.94117647057</v>
      </c>
      <c r="I654" s="131">
        <f t="shared" si="19"/>
        <v>866376</v>
      </c>
    </row>
    <row r="655" spans="2:9" x14ac:dyDescent="0.2">
      <c r="B655" s="27" t="s">
        <v>958</v>
      </c>
      <c r="C655" s="27" t="s">
        <v>959</v>
      </c>
      <c r="D655" s="27" t="s">
        <v>63</v>
      </c>
      <c r="E655" s="131">
        <v>448751</v>
      </c>
      <c r="F655" s="131">
        <v>377101.68067226891</v>
      </c>
      <c r="G655" s="131">
        <v>0.19</v>
      </c>
      <c r="H655" s="131">
        <f t="shared" si="18"/>
        <v>71649.319327731093</v>
      </c>
      <c r="I655" s="131">
        <f t="shared" si="19"/>
        <v>448751</v>
      </c>
    </row>
    <row r="656" spans="2:9" x14ac:dyDescent="0.2">
      <c r="B656" s="27" t="s">
        <v>960</v>
      </c>
      <c r="C656" s="27" t="s">
        <v>961</v>
      </c>
      <c r="D656" s="27" t="s">
        <v>63</v>
      </c>
      <c r="E656" s="131">
        <v>587929</v>
      </c>
      <c r="F656" s="131">
        <v>494057.98319327732</v>
      </c>
      <c r="G656" s="131">
        <v>0.19</v>
      </c>
      <c r="H656" s="131">
        <f t="shared" si="18"/>
        <v>93871.016806722691</v>
      </c>
      <c r="I656" s="131">
        <f t="shared" si="19"/>
        <v>587929</v>
      </c>
    </row>
    <row r="657" spans="2:9" x14ac:dyDescent="0.2">
      <c r="B657" s="27" t="s">
        <v>962</v>
      </c>
      <c r="C657" s="27" t="s">
        <v>963</v>
      </c>
      <c r="D657" s="27" t="s">
        <v>63</v>
      </c>
      <c r="E657" s="131">
        <v>712164</v>
      </c>
      <c r="F657" s="131">
        <v>598457.14285714284</v>
      </c>
      <c r="G657" s="131">
        <v>0.19</v>
      </c>
      <c r="H657" s="131">
        <f t="shared" si="18"/>
        <v>113706.85714285714</v>
      </c>
      <c r="I657" s="131">
        <f t="shared" si="19"/>
        <v>712164</v>
      </c>
    </row>
    <row r="658" spans="2:9" x14ac:dyDescent="0.2">
      <c r="B658" s="27" t="s">
        <v>964</v>
      </c>
      <c r="C658" s="27" t="s">
        <v>965</v>
      </c>
      <c r="D658" s="27" t="s">
        <v>63</v>
      </c>
      <c r="E658" s="131">
        <v>862837</v>
      </c>
      <c r="F658" s="131">
        <v>725073.10924369749</v>
      </c>
      <c r="G658" s="131">
        <v>0.19</v>
      </c>
      <c r="H658" s="131">
        <f t="shared" si="18"/>
        <v>137763.89075630251</v>
      </c>
      <c r="I658" s="131">
        <f t="shared" si="19"/>
        <v>862837</v>
      </c>
    </row>
    <row r="659" spans="2:9" x14ac:dyDescent="0.2">
      <c r="B659" s="27" t="s">
        <v>966</v>
      </c>
      <c r="C659" s="27" t="s">
        <v>967</v>
      </c>
      <c r="D659" s="27" t="s">
        <v>63</v>
      </c>
      <c r="E659" s="131">
        <v>172868</v>
      </c>
      <c r="F659" s="131">
        <v>145267.22689075631</v>
      </c>
      <c r="G659" s="131">
        <v>0.19</v>
      </c>
      <c r="H659" s="131">
        <f t="shared" si="18"/>
        <v>27600.773109243699</v>
      </c>
      <c r="I659" s="131">
        <f t="shared" si="19"/>
        <v>172868</v>
      </c>
    </row>
    <row r="660" spans="2:9" x14ac:dyDescent="0.2">
      <c r="B660" s="27" t="s">
        <v>968</v>
      </c>
      <c r="C660" s="27" t="s">
        <v>967</v>
      </c>
      <c r="D660" s="27" t="s">
        <v>63</v>
      </c>
      <c r="E660" s="131">
        <v>205736</v>
      </c>
      <c r="F660" s="131">
        <v>172887.3949579832</v>
      </c>
      <c r="G660" s="131">
        <v>0.19</v>
      </c>
      <c r="H660" s="131">
        <f t="shared" si="18"/>
        <v>32848.60504201681</v>
      </c>
      <c r="I660" s="131">
        <f t="shared" si="19"/>
        <v>205736</v>
      </c>
    </row>
    <row r="661" spans="2:9" x14ac:dyDescent="0.2">
      <c r="B661" s="27" t="s">
        <v>969</v>
      </c>
      <c r="C661" s="27" t="s">
        <v>967</v>
      </c>
      <c r="D661" s="27" t="s">
        <v>63</v>
      </c>
      <c r="E661" s="131">
        <v>250795</v>
      </c>
      <c r="F661" s="131">
        <v>210752.10084033615</v>
      </c>
      <c r="G661" s="131">
        <v>0.19</v>
      </c>
      <c r="H661" s="131">
        <f t="shared" si="18"/>
        <v>40042.899159663866</v>
      </c>
      <c r="I661" s="131">
        <f t="shared" si="19"/>
        <v>250795</v>
      </c>
    </row>
    <row r="662" spans="2:9" x14ac:dyDescent="0.2">
      <c r="B662" s="27" t="s">
        <v>970</v>
      </c>
      <c r="C662" s="27" t="s">
        <v>967</v>
      </c>
      <c r="D662" s="27" t="s">
        <v>63</v>
      </c>
      <c r="E662" s="131">
        <v>290290</v>
      </c>
      <c r="F662" s="131">
        <v>243941.17647058825</v>
      </c>
      <c r="G662" s="131">
        <v>0.19</v>
      </c>
      <c r="H662" s="131">
        <f t="shared" si="18"/>
        <v>46348.823529411769</v>
      </c>
      <c r="I662" s="131">
        <f t="shared" si="19"/>
        <v>290290</v>
      </c>
    </row>
    <row r="663" spans="2:9" x14ac:dyDescent="0.2">
      <c r="B663" s="27" t="s">
        <v>971</v>
      </c>
      <c r="C663" s="27" t="s">
        <v>972</v>
      </c>
      <c r="D663" s="27" t="s">
        <v>106</v>
      </c>
      <c r="E663" s="131">
        <v>533339</v>
      </c>
      <c r="F663" s="131">
        <v>448184.03361344541</v>
      </c>
      <c r="G663" s="131">
        <v>0.19</v>
      </c>
      <c r="H663" s="131">
        <f t="shared" si="18"/>
        <v>85154.966386554632</v>
      </c>
      <c r="I663" s="131">
        <f t="shared" si="19"/>
        <v>533339</v>
      </c>
    </row>
    <row r="664" spans="2:9" x14ac:dyDescent="0.2">
      <c r="B664" s="27" t="s">
        <v>973</v>
      </c>
      <c r="C664" s="27" t="s">
        <v>974</v>
      </c>
      <c r="D664" s="27" t="s">
        <v>106</v>
      </c>
      <c r="E664" s="131">
        <v>631351</v>
      </c>
      <c r="F664" s="131">
        <v>530547.0588235294</v>
      </c>
      <c r="G664" s="131">
        <v>0.19</v>
      </c>
      <c r="H664" s="131">
        <f t="shared" si="18"/>
        <v>100803.94117647059</v>
      </c>
      <c r="I664" s="131">
        <f t="shared" si="19"/>
        <v>631351</v>
      </c>
    </row>
    <row r="665" spans="2:9" x14ac:dyDescent="0.2">
      <c r="B665" s="27" t="s">
        <v>975</v>
      </c>
      <c r="C665" s="27" t="s">
        <v>976</v>
      </c>
      <c r="D665" s="27" t="s">
        <v>63</v>
      </c>
      <c r="E665" s="131">
        <v>534890</v>
      </c>
      <c r="F665" s="131">
        <v>449487.39495798323</v>
      </c>
      <c r="G665" s="131">
        <v>0.19</v>
      </c>
      <c r="H665" s="131">
        <f t="shared" si="18"/>
        <v>85402.605042016818</v>
      </c>
      <c r="I665" s="131">
        <f t="shared" si="19"/>
        <v>534890</v>
      </c>
    </row>
    <row r="666" spans="2:9" x14ac:dyDescent="0.2">
      <c r="B666" s="27" t="s">
        <v>977</v>
      </c>
      <c r="C666" s="27" t="s">
        <v>978</v>
      </c>
      <c r="D666" s="27" t="s">
        <v>63</v>
      </c>
      <c r="E666" s="131">
        <v>750596</v>
      </c>
      <c r="F666" s="131">
        <v>630752.9411764706</v>
      </c>
      <c r="G666" s="131">
        <v>0.19</v>
      </c>
      <c r="H666" s="131">
        <f t="shared" si="18"/>
        <v>119843.05882352941</v>
      </c>
      <c r="I666" s="131">
        <f t="shared" si="19"/>
        <v>750596</v>
      </c>
    </row>
    <row r="667" spans="2:9" x14ac:dyDescent="0.2">
      <c r="B667" s="27" t="s">
        <v>979</v>
      </c>
      <c r="C667" s="27" t="s">
        <v>980</v>
      </c>
      <c r="D667" s="27" t="s">
        <v>63</v>
      </c>
      <c r="E667" s="131">
        <v>700319</v>
      </c>
      <c r="F667" s="131">
        <v>588503.36134453781</v>
      </c>
      <c r="G667" s="131">
        <v>0.19</v>
      </c>
      <c r="H667" s="131">
        <f t="shared" si="18"/>
        <v>111815.63865546219</v>
      </c>
      <c r="I667" s="131">
        <f t="shared" si="19"/>
        <v>700319</v>
      </c>
    </row>
    <row r="668" spans="2:9" x14ac:dyDescent="0.2">
      <c r="B668" s="27" t="s">
        <v>981</v>
      </c>
      <c r="C668" s="27" t="s">
        <v>982</v>
      </c>
      <c r="D668" s="27" t="s">
        <v>63</v>
      </c>
      <c r="E668" s="131">
        <v>1439325</v>
      </c>
      <c r="F668" s="131">
        <v>1209516.8067226892</v>
      </c>
      <c r="G668" s="131">
        <v>0.19</v>
      </c>
      <c r="H668" s="131">
        <f t="shared" si="18"/>
        <v>229808.19327731096</v>
      </c>
      <c r="I668" s="131">
        <f t="shared" si="19"/>
        <v>1439325.0000000002</v>
      </c>
    </row>
    <row r="669" spans="2:9" x14ac:dyDescent="0.2">
      <c r="B669" s="27" t="s">
        <v>983</v>
      </c>
      <c r="C669" s="27" t="s">
        <v>984</v>
      </c>
      <c r="D669" s="27" t="s">
        <v>63</v>
      </c>
      <c r="E669" s="131">
        <v>2012359</v>
      </c>
      <c r="F669" s="131">
        <v>1691057.9831932774</v>
      </c>
      <c r="G669" s="131">
        <v>0.19</v>
      </c>
      <c r="H669" s="131">
        <f t="shared" si="18"/>
        <v>321301.01680672274</v>
      </c>
      <c r="I669" s="131">
        <f t="shared" si="19"/>
        <v>2012359</v>
      </c>
    </row>
    <row r="670" spans="2:9" x14ac:dyDescent="0.2">
      <c r="B670" s="27" t="s">
        <v>985</v>
      </c>
      <c r="C670" s="27" t="s">
        <v>986</v>
      </c>
      <c r="D670" s="27" t="s">
        <v>63</v>
      </c>
      <c r="E670" s="131">
        <v>3250486</v>
      </c>
      <c r="F670" s="131">
        <v>2731500.8403361347</v>
      </c>
      <c r="G670" s="131">
        <v>0.19</v>
      </c>
      <c r="H670" s="131">
        <f t="shared" si="18"/>
        <v>518985.15966386558</v>
      </c>
      <c r="I670" s="131">
        <f t="shared" si="19"/>
        <v>3250486</v>
      </c>
    </row>
    <row r="671" spans="2:9" x14ac:dyDescent="0.2">
      <c r="B671" s="27" t="s">
        <v>987</v>
      </c>
      <c r="C671" s="27" t="s">
        <v>988</v>
      </c>
      <c r="D671" s="27" t="s">
        <v>595</v>
      </c>
      <c r="E671" s="131">
        <v>435373</v>
      </c>
      <c r="F671" s="131">
        <v>365859.66386554623</v>
      </c>
      <c r="G671" s="131">
        <v>0.19</v>
      </c>
      <c r="H671" s="131">
        <f t="shared" si="18"/>
        <v>69513.336134453784</v>
      </c>
      <c r="I671" s="131">
        <f t="shared" si="19"/>
        <v>435373</v>
      </c>
    </row>
    <row r="672" spans="2:9" x14ac:dyDescent="0.2">
      <c r="B672" s="27" t="s">
        <v>989</v>
      </c>
      <c r="C672" s="27" t="s">
        <v>990</v>
      </c>
      <c r="D672" s="27" t="s">
        <v>595</v>
      </c>
      <c r="E672" s="131">
        <v>399046</v>
      </c>
      <c r="F672" s="131">
        <v>335332.77310924372</v>
      </c>
      <c r="G672" s="131">
        <v>0.19</v>
      </c>
      <c r="H672" s="131">
        <f t="shared" si="18"/>
        <v>63713.226890756305</v>
      </c>
      <c r="I672" s="131">
        <f t="shared" si="19"/>
        <v>399046</v>
      </c>
    </row>
    <row r="673" spans="2:9" x14ac:dyDescent="0.2">
      <c r="B673" s="27" t="s">
        <v>991</v>
      </c>
      <c r="C673" s="27" t="s">
        <v>992</v>
      </c>
      <c r="D673" s="27" t="s">
        <v>595</v>
      </c>
      <c r="E673" s="131">
        <v>376412</v>
      </c>
      <c r="F673" s="131">
        <v>316312.60504201683</v>
      </c>
      <c r="G673" s="131">
        <v>0.19</v>
      </c>
      <c r="H673" s="131">
        <f t="shared" si="18"/>
        <v>60099.394957983197</v>
      </c>
      <c r="I673" s="131">
        <f t="shared" si="19"/>
        <v>376412</v>
      </c>
    </row>
    <row r="674" spans="2:9" x14ac:dyDescent="0.2">
      <c r="B674" s="27" t="s">
        <v>993</v>
      </c>
      <c r="C674" s="27" t="s">
        <v>994</v>
      </c>
      <c r="D674" s="27" t="s">
        <v>63</v>
      </c>
      <c r="E674" s="131">
        <v>639036</v>
      </c>
      <c r="F674" s="131">
        <v>537005.04201680678</v>
      </c>
      <c r="G674" s="131">
        <v>0.19</v>
      </c>
      <c r="H674" s="131">
        <f t="shared" si="18"/>
        <v>102030.95798319329</v>
      </c>
      <c r="I674" s="131">
        <f t="shared" si="19"/>
        <v>639036.00000000012</v>
      </c>
    </row>
    <row r="675" spans="2:9" x14ac:dyDescent="0.2">
      <c r="B675" s="27" t="s">
        <v>995</v>
      </c>
      <c r="C675" s="27" t="s">
        <v>996</v>
      </c>
      <c r="D675" s="27" t="s">
        <v>63</v>
      </c>
      <c r="E675" s="131">
        <v>766121</v>
      </c>
      <c r="F675" s="131">
        <v>643799.15966386558</v>
      </c>
      <c r="G675" s="131">
        <v>0.19</v>
      </c>
      <c r="H675" s="131">
        <f t="shared" si="18"/>
        <v>122321.84033613445</v>
      </c>
      <c r="I675" s="131">
        <f t="shared" si="19"/>
        <v>766121</v>
      </c>
    </row>
    <row r="676" spans="2:9" x14ac:dyDescent="0.2">
      <c r="B676" s="27" t="s">
        <v>997</v>
      </c>
      <c r="C676" s="27" t="s">
        <v>998</v>
      </c>
      <c r="D676" s="27" t="s">
        <v>63</v>
      </c>
      <c r="E676" s="131">
        <v>866991</v>
      </c>
      <c r="F676" s="131">
        <v>728563.86554621847</v>
      </c>
      <c r="G676" s="131">
        <v>0.19</v>
      </c>
      <c r="H676" s="131">
        <f t="shared" si="18"/>
        <v>138427.1344537815</v>
      </c>
      <c r="I676" s="131">
        <f t="shared" si="19"/>
        <v>866991</v>
      </c>
    </row>
    <row r="677" spans="2:9" x14ac:dyDescent="0.2">
      <c r="B677" s="27" t="s">
        <v>999</v>
      </c>
      <c r="C677" s="27" t="s">
        <v>1000</v>
      </c>
      <c r="D677" s="27" t="s">
        <v>63</v>
      </c>
      <c r="E677" s="131">
        <v>966053</v>
      </c>
      <c r="F677" s="131">
        <v>811809.24369747902</v>
      </c>
      <c r="G677" s="131">
        <v>0.19</v>
      </c>
      <c r="H677" s="131">
        <f t="shared" si="18"/>
        <v>154243.75630252101</v>
      </c>
      <c r="I677" s="131">
        <f t="shared" si="19"/>
        <v>966053</v>
      </c>
    </row>
    <row r="678" spans="2:9" x14ac:dyDescent="0.2">
      <c r="B678" s="27" t="s">
        <v>1001</v>
      </c>
      <c r="C678" s="27" t="s">
        <v>1002</v>
      </c>
      <c r="D678" s="27" t="s">
        <v>63</v>
      </c>
      <c r="E678" s="131">
        <v>1150237</v>
      </c>
      <c r="F678" s="131">
        <v>966585.71428571432</v>
      </c>
      <c r="G678" s="131">
        <v>0.19</v>
      </c>
      <c r="H678" s="131">
        <f t="shared" si="18"/>
        <v>183651.28571428571</v>
      </c>
      <c r="I678" s="131">
        <f t="shared" si="19"/>
        <v>1150237</v>
      </c>
    </row>
    <row r="679" spans="2:9" x14ac:dyDescent="0.2">
      <c r="B679" s="27" t="s">
        <v>1003</v>
      </c>
      <c r="C679" s="27" t="s">
        <v>1004</v>
      </c>
      <c r="D679" s="27" t="s">
        <v>63</v>
      </c>
      <c r="E679" s="131">
        <v>1320674</v>
      </c>
      <c r="F679" s="131">
        <v>1109810.0840336136</v>
      </c>
      <c r="G679" s="131">
        <v>0.19</v>
      </c>
      <c r="H679" s="131">
        <f t="shared" ref="H679:H742" si="20">+G679*F679</f>
        <v>210863.91596638659</v>
      </c>
      <c r="I679" s="131">
        <f t="shared" ref="I679:I742" si="21">+F679+H679</f>
        <v>1320674.0000000002</v>
      </c>
    </row>
    <row r="680" spans="2:9" x14ac:dyDescent="0.2">
      <c r="B680" s="27" t="s">
        <v>1005</v>
      </c>
      <c r="C680" s="27" t="s">
        <v>1006</v>
      </c>
      <c r="D680" s="27" t="s">
        <v>63</v>
      </c>
      <c r="E680" s="131">
        <v>229083</v>
      </c>
      <c r="F680" s="131">
        <v>192506.72268907563</v>
      </c>
      <c r="G680" s="131">
        <v>0.19</v>
      </c>
      <c r="H680" s="131">
        <f t="shared" si="20"/>
        <v>36576.277310924372</v>
      </c>
      <c r="I680" s="131">
        <f t="shared" si="21"/>
        <v>229083</v>
      </c>
    </row>
    <row r="681" spans="2:9" x14ac:dyDescent="0.2">
      <c r="B681" s="27" t="s">
        <v>1007</v>
      </c>
      <c r="C681" s="27" t="s">
        <v>1008</v>
      </c>
      <c r="D681" s="27" t="s">
        <v>95</v>
      </c>
      <c r="E681" s="131">
        <v>105172</v>
      </c>
      <c r="F681" s="131">
        <v>88379.831932773115</v>
      </c>
      <c r="G681" s="131">
        <v>0.19</v>
      </c>
      <c r="H681" s="131">
        <f t="shared" si="20"/>
        <v>16792.168067226892</v>
      </c>
      <c r="I681" s="131">
        <f t="shared" si="21"/>
        <v>105172</v>
      </c>
    </row>
    <row r="682" spans="2:9" x14ac:dyDescent="0.2">
      <c r="B682" s="27" t="s">
        <v>1009</v>
      </c>
      <c r="C682" s="27" t="s">
        <v>1008</v>
      </c>
      <c r="D682" s="27" t="s">
        <v>95</v>
      </c>
      <c r="E682" s="131">
        <v>91300</v>
      </c>
      <c r="F682" s="131">
        <v>76722.68907563026</v>
      </c>
      <c r="G682" s="131">
        <v>0.19</v>
      </c>
      <c r="H682" s="131">
        <f t="shared" si="20"/>
        <v>14577.310924369749</v>
      </c>
      <c r="I682" s="131">
        <f t="shared" si="21"/>
        <v>91300.000000000015</v>
      </c>
    </row>
    <row r="683" spans="2:9" x14ac:dyDescent="0.2">
      <c r="B683" s="27" t="s">
        <v>1010</v>
      </c>
      <c r="C683" s="27" t="s">
        <v>1011</v>
      </c>
      <c r="D683" s="27" t="s">
        <v>95</v>
      </c>
      <c r="E683" s="131">
        <v>81985</v>
      </c>
      <c r="F683" s="131">
        <v>68894.957983193279</v>
      </c>
      <c r="G683" s="131">
        <v>0.19</v>
      </c>
      <c r="H683" s="131">
        <f t="shared" si="20"/>
        <v>13090.042016806723</v>
      </c>
      <c r="I683" s="131">
        <f t="shared" si="21"/>
        <v>81985</v>
      </c>
    </row>
    <row r="684" spans="2:9" x14ac:dyDescent="0.2">
      <c r="B684" s="27" t="s">
        <v>1012</v>
      </c>
      <c r="C684" s="27" t="s">
        <v>1013</v>
      </c>
      <c r="D684" s="27" t="s">
        <v>63</v>
      </c>
      <c r="E684" s="131">
        <v>376643</v>
      </c>
      <c r="F684" s="131">
        <v>316506.72268907563</v>
      </c>
      <c r="G684" s="131">
        <v>0.19</v>
      </c>
      <c r="H684" s="131">
        <f t="shared" si="20"/>
        <v>60136.277310924372</v>
      </c>
      <c r="I684" s="131">
        <f t="shared" si="21"/>
        <v>376643</v>
      </c>
    </row>
    <row r="685" spans="2:9" x14ac:dyDescent="0.2">
      <c r="B685" s="27" t="s">
        <v>1014</v>
      </c>
      <c r="C685" s="27" t="s">
        <v>1015</v>
      </c>
      <c r="D685" s="27" t="s">
        <v>63</v>
      </c>
      <c r="E685" s="131">
        <v>573843</v>
      </c>
      <c r="F685" s="131">
        <v>482221.00840336137</v>
      </c>
      <c r="G685" s="131">
        <v>0.19</v>
      </c>
      <c r="H685" s="131">
        <f t="shared" si="20"/>
        <v>91621.991596638662</v>
      </c>
      <c r="I685" s="131">
        <f t="shared" si="21"/>
        <v>573843</v>
      </c>
    </row>
    <row r="686" spans="2:9" x14ac:dyDescent="0.2">
      <c r="B686" s="27" t="s">
        <v>1016</v>
      </c>
      <c r="C686" s="27" t="s">
        <v>1017</v>
      </c>
      <c r="D686" s="27" t="s">
        <v>63</v>
      </c>
      <c r="E686" s="131">
        <v>287199</v>
      </c>
      <c r="F686" s="131">
        <v>241343.69747899161</v>
      </c>
      <c r="G686" s="131">
        <v>0.19</v>
      </c>
      <c r="H686" s="131">
        <f t="shared" si="20"/>
        <v>45855.302521008409</v>
      </c>
      <c r="I686" s="131">
        <f t="shared" si="21"/>
        <v>287199</v>
      </c>
    </row>
    <row r="687" spans="2:9" x14ac:dyDescent="0.2">
      <c r="B687" s="27" t="s">
        <v>1018</v>
      </c>
      <c r="C687" s="27" t="s">
        <v>1019</v>
      </c>
      <c r="D687" s="27" t="s">
        <v>63</v>
      </c>
      <c r="E687" s="131">
        <v>2019801</v>
      </c>
      <c r="F687" s="131">
        <v>1697311.7647058824</v>
      </c>
      <c r="G687" s="131">
        <v>0.19</v>
      </c>
      <c r="H687" s="131">
        <f t="shared" si="20"/>
        <v>322489.23529411765</v>
      </c>
      <c r="I687" s="131">
        <f t="shared" si="21"/>
        <v>2019801</v>
      </c>
    </row>
    <row r="688" spans="2:9" x14ac:dyDescent="0.2">
      <c r="B688" s="27" t="s">
        <v>1020</v>
      </c>
      <c r="C688" s="27" t="s">
        <v>1021</v>
      </c>
      <c r="D688" s="27" t="s">
        <v>63</v>
      </c>
      <c r="E688" s="131">
        <v>880005</v>
      </c>
      <c r="F688" s="131">
        <v>739500</v>
      </c>
      <c r="G688" s="131">
        <v>0.19</v>
      </c>
      <c r="H688" s="131">
        <f t="shared" si="20"/>
        <v>140505</v>
      </c>
      <c r="I688" s="131">
        <f t="shared" si="21"/>
        <v>880005</v>
      </c>
    </row>
    <row r="689" spans="2:9" x14ac:dyDescent="0.2">
      <c r="B689" s="27" t="s">
        <v>1022</v>
      </c>
      <c r="C689" s="27" t="s">
        <v>1023</v>
      </c>
      <c r="D689" s="27" t="s">
        <v>1024</v>
      </c>
      <c r="E689" s="131">
        <v>277150</v>
      </c>
      <c r="F689" s="131">
        <v>232899.15966386555</v>
      </c>
      <c r="G689" s="131">
        <v>0.19</v>
      </c>
      <c r="H689" s="131">
        <f t="shared" si="20"/>
        <v>44250.840336134454</v>
      </c>
      <c r="I689" s="131">
        <f t="shared" si="21"/>
        <v>277150</v>
      </c>
    </row>
    <row r="690" spans="2:9" x14ac:dyDescent="0.2">
      <c r="B690" s="27" t="s">
        <v>1025</v>
      </c>
      <c r="C690" s="27" t="s">
        <v>1026</v>
      </c>
      <c r="D690" s="27" t="s">
        <v>106</v>
      </c>
      <c r="E690" s="131">
        <v>40710</v>
      </c>
      <c r="F690" s="131">
        <v>34210.08403361345</v>
      </c>
      <c r="G690" s="131">
        <v>0.19</v>
      </c>
      <c r="H690" s="131">
        <f t="shared" si="20"/>
        <v>6499.9159663865557</v>
      </c>
      <c r="I690" s="131">
        <f t="shared" si="21"/>
        <v>40710.000000000007</v>
      </c>
    </row>
    <row r="691" spans="2:9" x14ac:dyDescent="0.2">
      <c r="B691" s="27" t="s">
        <v>1027</v>
      </c>
      <c r="C691" s="27" t="s">
        <v>1028</v>
      </c>
      <c r="D691" s="27" t="s">
        <v>1029</v>
      </c>
      <c r="E691" s="131">
        <v>767937</v>
      </c>
      <c r="F691" s="131">
        <v>645325.21008403366</v>
      </c>
      <c r="G691" s="131">
        <v>0.19</v>
      </c>
      <c r="H691" s="131">
        <f t="shared" si="20"/>
        <v>122611.78991596639</v>
      </c>
      <c r="I691" s="131">
        <f t="shared" si="21"/>
        <v>767937</v>
      </c>
    </row>
    <row r="692" spans="2:9" x14ac:dyDescent="0.2">
      <c r="B692" s="27" t="s">
        <v>1030</v>
      </c>
      <c r="C692" s="27" t="s">
        <v>1031</v>
      </c>
      <c r="D692" s="27" t="s">
        <v>1029</v>
      </c>
      <c r="E692" s="131">
        <v>1079285</v>
      </c>
      <c r="F692" s="131">
        <v>906962.18487394962</v>
      </c>
      <c r="G692" s="131">
        <v>0.19</v>
      </c>
      <c r="H692" s="131">
        <f t="shared" si="20"/>
        <v>172322.81512605044</v>
      </c>
      <c r="I692" s="131">
        <f t="shared" si="21"/>
        <v>1079285</v>
      </c>
    </row>
    <row r="693" spans="2:9" x14ac:dyDescent="0.2">
      <c r="B693" s="27" t="s">
        <v>1032</v>
      </c>
      <c r="C693" s="27" t="s">
        <v>1033</v>
      </c>
      <c r="D693" s="27" t="s">
        <v>1029</v>
      </c>
      <c r="E693" s="131">
        <v>1630618</v>
      </c>
      <c r="F693" s="131">
        <v>1370267.2268907563</v>
      </c>
      <c r="G693" s="131">
        <v>0.19</v>
      </c>
      <c r="H693" s="131">
        <f t="shared" si="20"/>
        <v>260350.77310924369</v>
      </c>
      <c r="I693" s="131">
        <f t="shared" si="21"/>
        <v>1630618</v>
      </c>
    </row>
    <row r="694" spans="2:9" x14ac:dyDescent="0.2">
      <c r="B694" s="27" t="s">
        <v>1034</v>
      </c>
      <c r="C694" s="27" t="s">
        <v>1035</v>
      </c>
      <c r="D694" s="27" t="s">
        <v>1029</v>
      </c>
      <c r="E694" s="131">
        <v>1802011</v>
      </c>
      <c r="F694" s="131">
        <v>1514294.9579831935</v>
      </c>
      <c r="G694" s="131">
        <v>0.19</v>
      </c>
      <c r="H694" s="131">
        <f t="shared" si="20"/>
        <v>287716.04201680678</v>
      </c>
      <c r="I694" s="131">
        <f t="shared" si="21"/>
        <v>1802011.0000000002</v>
      </c>
    </row>
    <row r="695" spans="2:9" x14ac:dyDescent="0.2">
      <c r="B695" s="27" t="s">
        <v>1036</v>
      </c>
      <c r="C695" s="27" t="s">
        <v>1037</v>
      </c>
      <c r="D695" s="27" t="s">
        <v>1029</v>
      </c>
      <c r="E695" s="131">
        <v>2700296</v>
      </c>
      <c r="F695" s="131">
        <v>2269156.3025210085</v>
      </c>
      <c r="G695" s="131">
        <v>0.19</v>
      </c>
      <c r="H695" s="131">
        <f t="shared" si="20"/>
        <v>431139.69747899164</v>
      </c>
      <c r="I695" s="131">
        <f t="shared" si="21"/>
        <v>2700296</v>
      </c>
    </row>
    <row r="696" spans="2:9" x14ac:dyDescent="0.2">
      <c r="B696" s="27" t="s">
        <v>1038</v>
      </c>
      <c r="C696" s="27" t="s">
        <v>1039</v>
      </c>
      <c r="D696" s="27" t="s">
        <v>1029</v>
      </c>
      <c r="E696" s="131">
        <v>2932493</v>
      </c>
      <c r="F696" s="131">
        <v>2464279.8319327733</v>
      </c>
      <c r="G696" s="131">
        <v>0.19</v>
      </c>
      <c r="H696" s="131">
        <f t="shared" si="20"/>
        <v>468213.16806722694</v>
      </c>
      <c r="I696" s="131">
        <f t="shared" si="21"/>
        <v>2932493.0000000005</v>
      </c>
    </row>
    <row r="697" spans="2:9" x14ac:dyDescent="0.2">
      <c r="B697" s="27" t="s">
        <v>1040</v>
      </c>
      <c r="C697" s="27" t="s">
        <v>1039</v>
      </c>
      <c r="D697" s="27" t="s">
        <v>1029</v>
      </c>
      <c r="E697" s="131">
        <v>3241020</v>
      </c>
      <c r="F697" s="131">
        <v>2723546.218487395</v>
      </c>
      <c r="G697" s="131">
        <v>0.19</v>
      </c>
      <c r="H697" s="131">
        <f t="shared" si="20"/>
        <v>517473.78151260503</v>
      </c>
      <c r="I697" s="131">
        <f t="shared" si="21"/>
        <v>3241020</v>
      </c>
    </row>
    <row r="698" spans="2:9" x14ac:dyDescent="0.2">
      <c r="B698" s="27" t="s">
        <v>1041</v>
      </c>
      <c r="C698" s="27" t="s">
        <v>1042</v>
      </c>
      <c r="D698" s="27" t="s">
        <v>1029</v>
      </c>
      <c r="E698" s="131">
        <v>3592746</v>
      </c>
      <c r="F698" s="131">
        <v>3019114.2857142859</v>
      </c>
      <c r="G698" s="131">
        <v>0.19</v>
      </c>
      <c r="H698" s="131">
        <f t="shared" si="20"/>
        <v>573631.71428571432</v>
      </c>
      <c r="I698" s="131">
        <f t="shared" si="21"/>
        <v>3592746</v>
      </c>
    </row>
    <row r="699" spans="2:9" x14ac:dyDescent="0.2">
      <c r="B699" s="27" t="s">
        <v>1043</v>
      </c>
      <c r="C699" s="27" t="s">
        <v>1044</v>
      </c>
      <c r="D699" s="27" t="s">
        <v>1024</v>
      </c>
      <c r="E699" s="131">
        <v>168617</v>
      </c>
      <c r="F699" s="131">
        <v>141694.95798319328</v>
      </c>
      <c r="G699" s="131">
        <v>0.19</v>
      </c>
      <c r="H699" s="131">
        <f t="shared" si="20"/>
        <v>26922.042016806725</v>
      </c>
      <c r="I699" s="131">
        <f t="shared" si="21"/>
        <v>168617</v>
      </c>
    </row>
    <row r="700" spans="2:9" x14ac:dyDescent="0.2">
      <c r="B700" s="27" t="s">
        <v>1045</v>
      </c>
      <c r="C700" s="27" t="s">
        <v>1046</v>
      </c>
      <c r="D700" s="27" t="s">
        <v>1024</v>
      </c>
      <c r="E700" s="131">
        <v>421206</v>
      </c>
      <c r="F700" s="131">
        <v>353954.62184873951</v>
      </c>
      <c r="G700" s="131">
        <v>0.19</v>
      </c>
      <c r="H700" s="131">
        <f t="shared" si="20"/>
        <v>67251.378151260506</v>
      </c>
      <c r="I700" s="131">
        <f t="shared" si="21"/>
        <v>421206</v>
      </c>
    </row>
    <row r="701" spans="2:9" x14ac:dyDescent="0.2">
      <c r="B701" s="27" t="s">
        <v>1047</v>
      </c>
      <c r="C701" s="27" t="s">
        <v>1048</v>
      </c>
      <c r="D701" s="27" t="s">
        <v>1024</v>
      </c>
      <c r="E701" s="131">
        <v>591509</v>
      </c>
      <c r="F701" s="131">
        <v>497066.38655462186</v>
      </c>
      <c r="G701" s="131">
        <v>0.19</v>
      </c>
      <c r="H701" s="131">
        <f t="shared" si="20"/>
        <v>94442.613445378156</v>
      </c>
      <c r="I701" s="131">
        <f t="shared" si="21"/>
        <v>591509</v>
      </c>
    </row>
    <row r="702" spans="2:9" x14ac:dyDescent="0.2">
      <c r="B702" s="27" t="s">
        <v>1049</v>
      </c>
      <c r="C702" s="27" t="s">
        <v>1050</v>
      </c>
      <c r="D702" s="27" t="s">
        <v>1029</v>
      </c>
      <c r="E702" s="131">
        <v>275078</v>
      </c>
      <c r="F702" s="131">
        <v>231157.98319327732</v>
      </c>
      <c r="G702" s="131">
        <v>0.19</v>
      </c>
      <c r="H702" s="131">
        <f t="shared" si="20"/>
        <v>43920.016806722691</v>
      </c>
      <c r="I702" s="131">
        <f t="shared" si="21"/>
        <v>275078</v>
      </c>
    </row>
    <row r="703" spans="2:9" x14ac:dyDescent="0.2">
      <c r="B703" s="27" t="s">
        <v>1051</v>
      </c>
      <c r="C703" s="27" t="s">
        <v>1052</v>
      </c>
      <c r="D703" s="27" t="s">
        <v>1024</v>
      </c>
      <c r="E703" s="131">
        <v>321493</v>
      </c>
      <c r="F703" s="131">
        <v>270162.18487394962</v>
      </c>
      <c r="G703" s="131">
        <v>0.19</v>
      </c>
      <c r="H703" s="131">
        <f t="shared" si="20"/>
        <v>51330.815126050431</v>
      </c>
      <c r="I703" s="131">
        <f t="shared" si="21"/>
        <v>321493.00000000006</v>
      </c>
    </row>
    <row r="704" spans="2:9" x14ac:dyDescent="0.2">
      <c r="B704" s="27" t="s">
        <v>1053</v>
      </c>
      <c r="C704" s="27" t="s">
        <v>1054</v>
      </c>
      <c r="D704" s="27" t="s">
        <v>1024</v>
      </c>
      <c r="E704" s="131">
        <v>468242</v>
      </c>
      <c r="F704" s="131">
        <v>393480.6722689076</v>
      </c>
      <c r="G704" s="131">
        <v>0.19</v>
      </c>
      <c r="H704" s="131">
        <f t="shared" si="20"/>
        <v>74761.327731092446</v>
      </c>
      <c r="I704" s="131">
        <f t="shared" si="21"/>
        <v>468242.00000000006</v>
      </c>
    </row>
    <row r="705" spans="2:9" x14ac:dyDescent="0.2">
      <c r="B705" s="27" t="s">
        <v>1055</v>
      </c>
      <c r="C705" s="27" t="s">
        <v>1056</v>
      </c>
      <c r="D705" s="27" t="s">
        <v>1029</v>
      </c>
      <c r="E705" s="131">
        <v>4064314</v>
      </c>
      <c r="F705" s="131">
        <v>3415389.9159663869</v>
      </c>
      <c r="G705" s="131">
        <v>0.19</v>
      </c>
      <c r="H705" s="131">
        <f t="shared" si="20"/>
        <v>648924.08403361356</v>
      </c>
      <c r="I705" s="131">
        <f t="shared" si="21"/>
        <v>4064314.0000000005</v>
      </c>
    </row>
    <row r="706" spans="2:9" x14ac:dyDescent="0.2">
      <c r="B706" s="27" t="s">
        <v>1057</v>
      </c>
      <c r="C706" s="27" t="s">
        <v>1058</v>
      </c>
      <c r="D706" s="27" t="s">
        <v>1029</v>
      </c>
      <c r="E706" s="131">
        <v>5080325</v>
      </c>
      <c r="F706" s="131">
        <v>4269180.6722689075</v>
      </c>
      <c r="G706" s="131">
        <v>0.19</v>
      </c>
      <c r="H706" s="131">
        <f t="shared" si="20"/>
        <v>811144.32773109246</v>
      </c>
      <c r="I706" s="131">
        <f t="shared" si="21"/>
        <v>5080325</v>
      </c>
    </row>
    <row r="707" spans="2:9" x14ac:dyDescent="0.2">
      <c r="B707" s="27" t="s">
        <v>1059</v>
      </c>
      <c r="C707" s="27" t="s">
        <v>1060</v>
      </c>
      <c r="D707" s="27" t="s">
        <v>1029</v>
      </c>
      <c r="E707" s="131">
        <v>1559856</v>
      </c>
      <c r="F707" s="131">
        <v>1310803.3613445379</v>
      </c>
      <c r="G707" s="131">
        <v>0.19</v>
      </c>
      <c r="H707" s="131">
        <f t="shared" si="20"/>
        <v>249052.63865546221</v>
      </c>
      <c r="I707" s="131">
        <f t="shared" si="21"/>
        <v>1559856.0000000002</v>
      </c>
    </row>
    <row r="708" spans="2:9" x14ac:dyDescent="0.2">
      <c r="B708" s="27" t="s">
        <v>1061</v>
      </c>
      <c r="C708" s="27" t="s">
        <v>1062</v>
      </c>
      <c r="D708" s="27" t="s">
        <v>1029</v>
      </c>
      <c r="E708" s="131">
        <v>1979935</v>
      </c>
      <c r="F708" s="131">
        <v>1663810.924369748</v>
      </c>
      <c r="G708" s="131">
        <v>0.19</v>
      </c>
      <c r="H708" s="131">
        <f t="shared" si="20"/>
        <v>316124.07563025213</v>
      </c>
      <c r="I708" s="131">
        <f t="shared" si="21"/>
        <v>1979935</v>
      </c>
    </row>
    <row r="709" spans="2:9" x14ac:dyDescent="0.2">
      <c r="B709" s="27" t="s">
        <v>1063</v>
      </c>
      <c r="C709" s="27" t="s">
        <v>1064</v>
      </c>
      <c r="D709" s="27" t="s">
        <v>1029</v>
      </c>
      <c r="E709" s="131">
        <v>2282350</v>
      </c>
      <c r="F709" s="131">
        <v>1917941.1764705884</v>
      </c>
      <c r="G709" s="131">
        <v>0.19</v>
      </c>
      <c r="H709" s="131">
        <f t="shared" si="20"/>
        <v>364408.82352941181</v>
      </c>
      <c r="I709" s="131">
        <f t="shared" si="21"/>
        <v>2282350</v>
      </c>
    </row>
    <row r="710" spans="2:9" x14ac:dyDescent="0.2">
      <c r="B710" s="27" t="s">
        <v>1065</v>
      </c>
      <c r="C710" s="27" t="s">
        <v>1066</v>
      </c>
      <c r="D710" s="27" t="s">
        <v>1029</v>
      </c>
      <c r="E710" s="131">
        <v>132359</v>
      </c>
      <c r="F710" s="131">
        <v>111226.05042016807</v>
      </c>
      <c r="G710" s="131">
        <v>0.19</v>
      </c>
      <c r="H710" s="131">
        <f t="shared" si="20"/>
        <v>21132.949579831933</v>
      </c>
      <c r="I710" s="131">
        <f t="shared" si="21"/>
        <v>132359</v>
      </c>
    </row>
    <row r="711" spans="2:9" x14ac:dyDescent="0.2">
      <c r="B711" s="27" t="s">
        <v>1067</v>
      </c>
      <c r="C711" s="27" t="s">
        <v>1068</v>
      </c>
      <c r="D711" s="27" t="s">
        <v>1029</v>
      </c>
      <c r="E711" s="131">
        <v>523940</v>
      </c>
      <c r="F711" s="131">
        <v>440285.71428571432</v>
      </c>
      <c r="G711" s="131">
        <v>0.19</v>
      </c>
      <c r="H711" s="131">
        <f t="shared" si="20"/>
        <v>83654.285714285725</v>
      </c>
      <c r="I711" s="131">
        <f t="shared" si="21"/>
        <v>523940.00000000006</v>
      </c>
    </row>
    <row r="712" spans="2:9" x14ac:dyDescent="0.2">
      <c r="B712" s="27" t="s">
        <v>1069</v>
      </c>
      <c r="C712" s="27" t="s">
        <v>1070</v>
      </c>
      <c r="D712" s="27" t="s">
        <v>1029</v>
      </c>
      <c r="E712" s="131">
        <v>78989</v>
      </c>
      <c r="F712" s="131">
        <v>66377.310924369755</v>
      </c>
      <c r="G712" s="131">
        <v>0.19</v>
      </c>
      <c r="H712" s="131">
        <f t="shared" si="20"/>
        <v>12611.689075630253</v>
      </c>
      <c r="I712" s="131">
        <f t="shared" si="21"/>
        <v>78989</v>
      </c>
    </row>
    <row r="713" spans="2:9" x14ac:dyDescent="0.2">
      <c r="B713" s="27" t="s">
        <v>1071</v>
      </c>
      <c r="C713" s="27" t="s">
        <v>1072</v>
      </c>
      <c r="D713" s="27" t="s">
        <v>63</v>
      </c>
      <c r="E713" s="131">
        <v>1368313</v>
      </c>
      <c r="F713" s="131">
        <v>1149842.8571428573</v>
      </c>
      <c r="G713" s="131">
        <v>0.19</v>
      </c>
      <c r="H713" s="131">
        <f t="shared" si="20"/>
        <v>218470.1428571429</v>
      </c>
      <c r="I713" s="131">
        <f t="shared" si="21"/>
        <v>1368313.0000000002</v>
      </c>
    </row>
    <row r="714" spans="2:9" x14ac:dyDescent="0.2">
      <c r="B714" s="27" t="s">
        <v>1073</v>
      </c>
      <c r="C714" s="27" t="s">
        <v>1074</v>
      </c>
      <c r="D714" s="27" t="s">
        <v>63</v>
      </c>
      <c r="E714" s="131">
        <v>824533</v>
      </c>
      <c r="F714" s="131">
        <v>692884.87394957989</v>
      </c>
      <c r="G714" s="131">
        <v>0.19</v>
      </c>
      <c r="H714" s="131">
        <f t="shared" si="20"/>
        <v>131648.12605042019</v>
      </c>
      <c r="I714" s="131">
        <f t="shared" si="21"/>
        <v>824533.00000000012</v>
      </c>
    </row>
    <row r="715" spans="2:9" x14ac:dyDescent="0.2">
      <c r="B715" s="27" t="s">
        <v>1075</v>
      </c>
      <c r="C715" s="27" t="s">
        <v>1076</v>
      </c>
      <c r="D715" s="27" t="s">
        <v>1077</v>
      </c>
      <c r="E715" s="131">
        <v>606100</v>
      </c>
      <c r="F715" s="131">
        <v>509327.731092437</v>
      </c>
      <c r="G715" s="131">
        <v>0.19</v>
      </c>
      <c r="H715" s="131">
        <f t="shared" si="20"/>
        <v>96772.268907563033</v>
      </c>
      <c r="I715" s="131">
        <f t="shared" si="21"/>
        <v>606100</v>
      </c>
    </row>
    <row r="716" spans="2:9" x14ac:dyDescent="0.2">
      <c r="B716" s="27" t="s">
        <v>1078</v>
      </c>
      <c r="C716" s="27" t="s">
        <v>1079</v>
      </c>
      <c r="D716" s="27" t="s">
        <v>1029</v>
      </c>
      <c r="E716" s="131">
        <v>232644</v>
      </c>
      <c r="F716" s="131">
        <v>195499.15966386555</v>
      </c>
      <c r="G716" s="131">
        <v>0.19</v>
      </c>
      <c r="H716" s="131">
        <f t="shared" si="20"/>
        <v>37144.840336134454</v>
      </c>
      <c r="I716" s="131">
        <f t="shared" si="21"/>
        <v>232644</v>
      </c>
    </row>
    <row r="717" spans="2:9" x14ac:dyDescent="0.2">
      <c r="B717" s="27" t="s">
        <v>1080</v>
      </c>
      <c r="C717" s="27" t="s">
        <v>1081</v>
      </c>
      <c r="D717" s="27" t="s">
        <v>63</v>
      </c>
      <c r="E717" s="131">
        <v>644498</v>
      </c>
      <c r="F717" s="131">
        <v>541594.95798319334</v>
      </c>
      <c r="G717" s="131">
        <v>0.19</v>
      </c>
      <c r="H717" s="131">
        <f t="shared" si="20"/>
        <v>102903.04201680674</v>
      </c>
      <c r="I717" s="131">
        <f t="shared" si="21"/>
        <v>644498.00000000012</v>
      </c>
    </row>
    <row r="718" spans="2:9" x14ac:dyDescent="0.2">
      <c r="B718" s="27" t="s">
        <v>1082</v>
      </c>
      <c r="C718" s="27" t="s">
        <v>1083</v>
      </c>
      <c r="D718" s="27" t="s">
        <v>63</v>
      </c>
      <c r="E718" s="131">
        <v>716826</v>
      </c>
      <c r="F718" s="131">
        <v>602374.78991596645</v>
      </c>
      <c r="G718" s="131">
        <v>0.19</v>
      </c>
      <c r="H718" s="131">
        <f t="shared" si="20"/>
        <v>114451.21008403362</v>
      </c>
      <c r="I718" s="131">
        <f t="shared" si="21"/>
        <v>716826.00000000012</v>
      </c>
    </row>
    <row r="719" spans="2:9" x14ac:dyDescent="0.2">
      <c r="B719" s="27" t="s">
        <v>1084</v>
      </c>
      <c r="C719" s="27" t="s">
        <v>1085</v>
      </c>
      <c r="D719" s="27" t="s">
        <v>5</v>
      </c>
      <c r="E719" s="131">
        <v>150225.60000000001</v>
      </c>
      <c r="F719" s="131">
        <v>126240.00000000001</v>
      </c>
      <c r="G719" s="131">
        <v>0.19</v>
      </c>
      <c r="H719" s="131">
        <f t="shared" si="20"/>
        <v>23985.600000000002</v>
      </c>
      <c r="I719" s="131">
        <f t="shared" si="21"/>
        <v>150225.60000000001</v>
      </c>
    </row>
    <row r="725" spans="2:9" x14ac:dyDescent="0.2">
      <c r="B725" s="27" t="s">
        <v>1089</v>
      </c>
      <c r="C725" s="27" t="s">
        <v>1088</v>
      </c>
      <c r="D725" s="27" t="s">
        <v>1087</v>
      </c>
      <c r="E725" s="131">
        <v>1472800</v>
      </c>
      <c r="F725" s="131">
        <v>1237647.0588235294</v>
      </c>
      <c r="G725" s="131">
        <v>0.19</v>
      </c>
      <c r="H725" s="131">
        <f t="shared" ref="H725:H788" si="22">+G725*F725</f>
        <v>235152.9411764706</v>
      </c>
      <c r="I725" s="131">
        <f t="shared" ref="I725:I788" si="23">+F725+H725</f>
        <v>1472800</v>
      </c>
    </row>
    <row r="726" spans="2:9" x14ac:dyDescent="0.2">
      <c r="B726" s="27" t="s">
        <v>1090</v>
      </c>
      <c r="C726" s="27" t="s">
        <v>1091</v>
      </c>
      <c r="D726" s="27" t="s">
        <v>1087</v>
      </c>
      <c r="E726" s="131">
        <v>2314400</v>
      </c>
      <c r="F726" s="131">
        <v>1944873.9495798319</v>
      </c>
      <c r="G726" s="131">
        <v>0.19</v>
      </c>
      <c r="H726" s="131">
        <f t="shared" si="22"/>
        <v>369526.05042016809</v>
      </c>
      <c r="I726" s="131">
        <f t="shared" si="23"/>
        <v>2314400</v>
      </c>
    </row>
    <row r="727" spans="2:9" x14ac:dyDescent="0.2">
      <c r="B727" s="27" t="s">
        <v>1092</v>
      </c>
      <c r="C727" s="27" t="s">
        <v>1093</v>
      </c>
      <c r="D727" s="27" t="s">
        <v>1087</v>
      </c>
      <c r="E727" s="131">
        <v>3156000</v>
      </c>
      <c r="F727" s="131">
        <v>2652100.8403361347</v>
      </c>
      <c r="G727" s="131">
        <v>0.19</v>
      </c>
      <c r="H727" s="131">
        <f t="shared" si="22"/>
        <v>503899.15966386558</v>
      </c>
      <c r="I727" s="131">
        <f t="shared" si="23"/>
        <v>3156000</v>
      </c>
    </row>
    <row r="728" spans="2:9" x14ac:dyDescent="0.2">
      <c r="B728" s="27" t="s">
        <v>1094</v>
      </c>
      <c r="C728" s="27" t="s">
        <v>1095</v>
      </c>
      <c r="D728" s="27" t="s">
        <v>1087</v>
      </c>
      <c r="E728" s="131">
        <v>5260000</v>
      </c>
      <c r="F728" s="131">
        <v>4420168.0672268914</v>
      </c>
      <c r="G728" s="131">
        <v>0.19</v>
      </c>
      <c r="H728" s="131">
        <f t="shared" si="22"/>
        <v>839831.93277310941</v>
      </c>
      <c r="I728" s="131">
        <f t="shared" si="23"/>
        <v>5260000.0000000009</v>
      </c>
    </row>
    <row r="729" spans="2:9" x14ac:dyDescent="0.2">
      <c r="B729" s="27" t="s">
        <v>1096</v>
      </c>
      <c r="C729" s="27" t="s">
        <v>1097</v>
      </c>
      <c r="D729" s="27" t="s">
        <v>1087</v>
      </c>
      <c r="E729" s="131">
        <v>999400</v>
      </c>
      <c r="F729" s="131">
        <v>839831.93277310929</v>
      </c>
      <c r="G729" s="131">
        <v>0.19</v>
      </c>
      <c r="H729" s="131">
        <f t="shared" si="22"/>
        <v>159568.06722689077</v>
      </c>
      <c r="I729" s="131">
        <f t="shared" si="23"/>
        <v>999400</v>
      </c>
    </row>
    <row r="730" spans="2:9" x14ac:dyDescent="0.2">
      <c r="B730" s="27" t="s">
        <v>1098</v>
      </c>
      <c r="C730" s="27" t="s">
        <v>1099</v>
      </c>
      <c r="D730" s="27" t="s">
        <v>1087</v>
      </c>
      <c r="E730" s="131">
        <v>1420200</v>
      </c>
      <c r="F730" s="131">
        <v>1193445.3781512605</v>
      </c>
      <c r="G730" s="131">
        <v>0.19</v>
      </c>
      <c r="H730" s="131">
        <f t="shared" si="22"/>
        <v>226754.62184873951</v>
      </c>
      <c r="I730" s="131">
        <f t="shared" si="23"/>
        <v>1420200</v>
      </c>
    </row>
    <row r="731" spans="2:9" x14ac:dyDescent="0.2">
      <c r="B731" s="27" t="s">
        <v>1100</v>
      </c>
      <c r="C731" s="27" t="s">
        <v>1101</v>
      </c>
      <c r="D731" s="27" t="s">
        <v>1087</v>
      </c>
      <c r="E731" s="131">
        <v>1777880</v>
      </c>
      <c r="F731" s="131">
        <v>1494016.8067226892</v>
      </c>
      <c r="G731" s="131">
        <v>0.19</v>
      </c>
      <c r="H731" s="131">
        <f t="shared" si="22"/>
        <v>283863.19327731093</v>
      </c>
      <c r="I731" s="131">
        <f t="shared" si="23"/>
        <v>1777880</v>
      </c>
    </row>
    <row r="732" spans="2:9" x14ac:dyDescent="0.2">
      <c r="B732" s="27" t="s">
        <v>1102</v>
      </c>
      <c r="C732" s="27" t="s">
        <v>1086</v>
      </c>
      <c r="D732" s="27" t="s">
        <v>1087</v>
      </c>
      <c r="E732" s="131">
        <v>1788400</v>
      </c>
      <c r="F732" s="131">
        <v>1502857.142857143</v>
      </c>
      <c r="G732" s="131">
        <v>0.19</v>
      </c>
      <c r="H732" s="131">
        <f t="shared" si="22"/>
        <v>285542.85714285716</v>
      </c>
      <c r="I732" s="131">
        <f t="shared" si="23"/>
        <v>1788400</v>
      </c>
    </row>
    <row r="733" spans="2:9" x14ac:dyDescent="0.2">
      <c r="B733" s="27" t="s">
        <v>1103</v>
      </c>
      <c r="C733" s="27" t="s">
        <v>1104</v>
      </c>
      <c r="D733" s="27" t="s">
        <v>1087</v>
      </c>
      <c r="E733" s="131">
        <v>2945600</v>
      </c>
      <c r="F733" s="131">
        <v>2475294.1176470588</v>
      </c>
      <c r="G733" s="131">
        <v>0.19</v>
      </c>
      <c r="H733" s="131">
        <f t="shared" si="22"/>
        <v>470305.8823529412</v>
      </c>
      <c r="I733" s="131">
        <f t="shared" si="23"/>
        <v>2945600</v>
      </c>
    </row>
    <row r="734" spans="2:9" x14ac:dyDescent="0.2">
      <c r="B734" s="27" t="s">
        <v>1105</v>
      </c>
      <c r="C734" s="27" t="s">
        <v>1106</v>
      </c>
      <c r="D734" s="27" t="s">
        <v>1087</v>
      </c>
      <c r="E734" s="131">
        <v>4734000</v>
      </c>
      <c r="F734" s="131">
        <v>3978151.260504202</v>
      </c>
      <c r="G734" s="131">
        <v>0.19</v>
      </c>
      <c r="H734" s="131">
        <f t="shared" si="22"/>
        <v>755848.73949579836</v>
      </c>
      <c r="I734" s="131">
        <f t="shared" si="23"/>
        <v>4734000</v>
      </c>
    </row>
    <row r="735" spans="2:9" x14ac:dyDescent="0.2">
      <c r="B735" s="27" t="s">
        <v>1107</v>
      </c>
      <c r="C735" s="27" t="s">
        <v>1108</v>
      </c>
      <c r="D735" s="27" t="s">
        <v>1087</v>
      </c>
      <c r="E735" s="131">
        <v>6838000</v>
      </c>
      <c r="F735" s="131">
        <v>5746218.4873949578</v>
      </c>
      <c r="G735" s="131">
        <v>0.19</v>
      </c>
      <c r="H735" s="131">
        <f t="shared" si="22"/>
        <v>1091781.512605042</v>
      </c>
      <c r="I735" s="131">
        <f t="shared" si="23"/>
        <v>6838000</v>
      </c>
    </row>
    <row r="736" spans="2:9" x14ac:dyDescent="0.2">
      <c r="B736" s="27" t="s">
        <v>1109</v>
      </c>
      <c r="C736" s="27" t="s">
        <v>1110</v>
      </c>
      <c r="D736" s="27" t="s">
        <v>1111</v>
      </c>
      <c r="E736" s="131">
        <v>51548</v>
      </c>
      <c r="F736" s="131">
        <v>43317.647058823532</v>
      </c>
      <c r="G736" s="131">
        <v>0.19</v>
      </c>
      <c r="H736" s="131">
        <f t="shared" si="22"/>
        <v>8230.3529411764703</v>
      </c>
      <c r="I736" s="131">
        <f t="shared" si="23"/>
        <v>51548</v>
      </c>
    </row>
    <row r="737" spans="2:9" x14ac:dyDescent="0.2">
      <c r="B737" s="27" t="s">
        <v>2755</v>
      </c>
      <c r="C737" s="27" t="s">
        <v>2756</v>
      </c>
      <c r="D737" s="27" t="s">
        <v>2757</v>
      </c>
      <c r="E737" s="131">
        <v>946800</v>
      </c>
      <c r="F737" s="131">
        <v>795630.25210084033</v>
      </c>
      <c r="G737" s="131">
        <v>0.19</v>
      </c>
      <c r="H737" s="131">
        <f t="shared" si="22"/>
        <v>151169.74789915967</v>
      </c>
      <c r="I737" s="131">
        <f t="shared" si="23"/>
        <v>946800</v>
      </c>
    </row>
    <row r="738" spans="2:9" x14ac:dyDescent="0.2">
      <c r="B738" s="27" t="s">
        <v>2758</v>
      </c>
      <c r="C738" s="27" t="s">
        <v>2759</v>
      </c>
      <c r="D738" s="27" t="s">
        <v>1111</v>
      </c>
      <c r="E738" s="131">
        <v>2209200</v>
      </c>
      <c r="F738" s="131">
        <v>1856470.5882352942</v>
      </c>
      <c r="G738" s="131">
        <v>0.19</v>
      </c>
      <c r="H738" s="131">
        <f t="shared" si="22"/>
        <v>352729.4117647059</v>
      </c>
      <c r="I738" s="131">
        <f t="shared" si="23"/>
        <v>2209200</v>
      </c>
    </row>
    <row r="739" spans="2:9" x14ac:dyDescent="0.2">
      <c r="B739" s="27" t="s">
        <v>2760</v>
      </c>
      <c r="C739" s="27" t="s">
        <v>2761</v>
      </c>
      <c r="D739" s="27" t="s">
        <v>1111</v>
      </c>
      <c r="E739" s="131">
        <v>3682000</v>
      </c>
      <c r="F739" s="131">
        <v>3094117.6470588236</v>
      </c>
      <c r="G739" s="131">
        <v>0.19</v>
      </c>
      <c r="H739" s="131">
        <f t="shared" si="22"/>
        <v>587882.3529411765</v>
      </c>
      <c r="I739" s="131">
        <f t="shared" si="23"/>
        <v>3682000</v>
      </c>
    </row>
    <row r="740" spans="2:9" x14ac:dyDescent="0.2">
      <c r="B740" s="27" t="s">
        <v>2762</v>
      </c>
      <c r="C740" s="27" t="s">
        <v>2763</v>
      </c>
      <c r="D740" s="27" t="s">
        <v>1111</v>
      </c>
      <c r="E740" s="131">
        <v>1262400</v>
      </c>
      <c r="F740" s="131">
        <v>1060840.3361344538</v>
      </c>
      <c r="G740" s="131">
        <v>0.19</v>
      </c>
      <c r="H740" s="131">
        <f t="shared" si="22"/>
        <v>201559.66386554623</v>
      </c>
      <c r="I740" s="131">
        <f t="shared" si="23"/>
        <v>1262400</v>
      </c>
    </row>
    <row r="741" spans="2:9" x14ac:dyDescent="0.2">
      <c r="B741" s="27" t="s">
        <v>1112</v>
      </c>
      <c r="C741" s="27" t="s">
        <v>1113</v>
      </c>
      <c r="D741" s="27" t="s">
        <v>5</v>
      </c>
      <c r="E741" s="131">
        <v>9994000</v>
      </c>
      <c r="F741" s="131">
        <v>8398319.3277310934</v>
      </c>
      <c r="G741" s="131">
        <v>0.19</v>
      </c>
      <c r="H741" s="131">
        <f t="shared" si="22"/>
        <v>1595680.6722689078</v>
      </c>
      <c r="I741" s="131">
        <f t="shared" si="23"/>
        <v>9994000.0000000019</v>
      </c>
    </row>
    <row r="742" spans="2:9" x14ac:dyDescent="0.2">
      <c r="B742" s="27" t="s">
        <v>1114</v>
      </c>
      <c r="C742" s="27" t="s">
        <v>1115</v>
      </c>
      <c r="D742" s="27" t="s">
        <v>5</v>
      </c>
      <c r="E742" s="131">
        <v>19988000</v>
      </c>
      <c r="F742" s="131">
        <v>16796638.655462187</v>
      </c>
      <c r="G742" s="131">
        <v>0.19</v>
      </c>
      <c r="H742" s="131">
        <f t="shared" si="22"/>
        <v>3191361.3445378155</v>
      </c>
      <c r="I742" s="131">
        <f t="shared" si="23"/>
        <v>19988000.000000004</v>
      </c>
    </row>
    <row r="743" spans="2:9" x14ac:dyDescent="0.2">
      <c r="B743" s="27" t="s">
        <v>1116</v>
      </c>
      <c r="C743" s="27" t="s">
        <v>1117</v>
      </c>
      <c r="D743" s="27" t="s">
        <v>5</v>
      </c>
      <c r="E743" s="131">
        <v>12624000</v>
      </c>
      <c r="F743" s="131">
        <v>10608403.361344539</v>
      </c>
      <c r="G743" s="131">
        <v>0.19</v>
      </c>
      <c r="H743" s="131">
        <f t="shared" si="22"/>
        <v>2015596.6386554623</v>
      </c>
      <c r="I743" s="131">
        <f t="shared" si="23"/>
        <v>12624000</v>
      </c>
    </row>
    <row r="744" spans="2:9" x14ac:dyDescent="0.2">
      <c r="B744" s="27" t="s">
        <v>1118</v>
      </c>
      <c r="C744" s="27" t="s">
        <v>1119</v>
      </c>
      <c r="D744" s="27" t="s">
        <v>5</v>
      </c>
      <c r="E744" s="131">
        <v>18936000</v>
      </c>
      <c r="F744" s="131">
        <v>15912605.042016808</v>
      </c>
      <c r="G744" s="131">
        <v>0.19</v>
      </c>
      <c r="H744" s="131">
        <f t="shared" si="22"/>
        <v>3023394.9579831935</v>
      </c>
      <c r="I744" s="131">
        <f t="shared" si="23"/>
        <v>18936000</v>
      </c>
    </row>
    <row r="745" spans="2:9" x14ac:dyDescent="0.2">
      <c r="B745" s="27" t="s">
        <v>1120</v>
      </c>
      <c r="C745" s="27" t="s">
        <v>1121</v>
      </c>
      <c r="D745" s="27" t="s">
        <v>5</v>
      </c>
      <c r="E745" s="131">
        <v>2682600</v>
      </c>
      <c r="F745" s="131">
        <v>2254285.7142857146</v>
      </c>
      <c r="G745" s="131">
        <v>0.19</v>
      </c>
      <c r="H745" s="131">
        <f t="shared" si="22"/>
        <v>428314.2857142858</v>
      </c>
      <c r="I745" s="131">
        <f t="shared" si="23"/>
        <v>2682600.0000000005</v>
      </c>
    </row>
    <row r="746" spans="2:9" x14ac:dyDescent="0.2">
      <c r="B746" s="27" t="s">
        <v>1122</v>
      </c>
      <c r="C746" s="27" t="s">
        <v>1123</v>
      </c>
      <c r="D746" s="27" t="s">
        <v>5</v>
      </c>
      <c r="E746" s="131">
        <v>2787800</v>
      </c>
      <c r="F746" s="131">
        <v>2342689.0756302522</v>
      </c>
      <c r="G746" s="131">
        <v>0.19</v>
      </c>
      <c r="H746" s="131">
        <f t="shared" si="22"/>
        <v>445110.92436974793</v>
      </c>
      <c r="I746" s="131">
        <f t="shared" si="23"/>
        <v>2787800</v>
      </c>
    </row>
    <row r="747" spans="2:9" x14ac:dyDescent="0.2">
      <c r="B747" s="27" t="s">
        <v>1124</v>
      </c>
      <c r="C747" s="27" t="s">
        <v>1125</v>
      </c>
      <c r="D747" s="27" t="s">
        <v>5</v>
      </c>
      <c r="E747" s="131">
        <v>1472800</v>
      </c>
      <c r="F747" s="131">
        <v>1237647.0588235294</v>
      </c>
      <c r="G747" s="131">
        <v>0.19</v>
      </c>
      <c r="H747" s="131">
        <f t="shared" si="22"/>
        <v>235152.9411764706</v>
      </c>
      <c r="I747" s="131">
        <f t="shared" si="23"/>
        <v>1472800</v>
      </c>
    </row>
    <row r="748" spans="2:9" x14ac:dyDescent="0.2">
      <c r="B748" s="27" t="s">
        <v>1126</v>
      </c>
      <c r="C748" s="27" t="s">
        <v>1127</v>
      </c>
      <c r="D748" s="27" t="s">
        <v>5</v>
      </c>
      <c r="E748" s="131">
        <v>4734000</v>
      </c>
      <c r="F748" s="131">
        <v>3978151.260504202</v>
      </c>
      <c r="G748" s="131">
        <v>0.19</v>
      </c>
      <c r="H748" s="131">
        <f t="shared" si="22"/>
        <v>755848.73949579836</v>
      </c>
      <c r="I748" s="131">
        <f t="shared" si="23"/>
        <v>4734000</v>
      </c>
    </row>
    <row r="749" spans="2:9" x14ac:dyDescent="0.2">
      <c r="B749" s="27" t="s">
        <v>1128</v>
      </c>
      <c r="C749" s="27" t="s">
        <v>1129</v>
      </c>
      <c r="D749" s="27" t="s">
        <v>5</v>
      </c>
      <c r="E749" s="131">
        <v>6206800.0000000009</v>
      </c>
      <c r="F749" s="131">
        <v>5215798.3193277325</v>
      </c>
      <c r="G749" s="131">
        <v>0.19</v>
      </c>
      <c r="H749" s="131">
        <f t="shared" si="22"/>
        <v>991001.6806722692</v>
      </c>
      <c r="I749" s="131">
        <f t="shared" si="23"/>
        <v>6206800.0000000019</v>
      </c>
    </row>
    <row r="750" spans="2:9" x14ac:dyDescent="0.2">
      <c r="B750" s="27" t="s">
        <v>1130</v>
      </c>
      <c r="C750" s="27" t="s">
        <v>1131</v>
      </c>
      <c r="D750" s="27" t="s">
        <v>5</v>
      </c>
      <c r="E750" s="131">
        <v>6312000</v>
      </c>
      <c r="F750" s="131">
        <v>5304201.6806722693</v>
      </c>
      <c r="G750" s="131">
        <v>0.19</v>
      </c>
      <c r="H750" s="131">
        <f t="shared" si="22"/>
        <v>1007798.3193277312</v>
      </c>
      <c r="I750" s="131">
        <f t="shared" si="23"/>
        <v>6312000</v>
      </c>
    </row>
    <row r="751" spans="2:9" x14ac:dyDescent="0.2">
      <c r="B751" s="27" t="s">
        <v>1132</v>
      </c>
      <c r="C751" s="27" t="s">
        <v>1133</v>
      </c>
      <c r="D751" s="27" t="s">
        <v>5</v>
      </c>
      <c r="E751" s="131">
        <v>8100400</v>
      </c>
      <c r="F751" s="131">
        <v>6807058.823529412</v>
      </c>
      <c r="G751" s="131">
        <v>0.19</v>
      </c>
      <c r="H751" s="131">
        <f t="shared" si="22"/>
        <v>1293341.1764705882</v>
      </c>
      <c r="I751" s="131">
        <f t="shared" si="23"/>
        <v>8100400</v>
      </c>
    </row>
    <row r="752" spans="2:9" x14ac:dyDescent="0.2">
      <c r="B752" s="27" t="s">
        <v>1134</v>
      </c>
      <c r="C752" s="27" t="s">
        <v>1135</v>
      </c>
      <c r="D752" s="27" t="s">
        <v>5</v>
      </c>
      <c r="E752" s="131">
        <v>6838000</v>
      </c>
      <c r="F752" s="131">
        <v>5746218.4873949578</v>
      </c>
      <c r="G752" s="131">
        <v>0.19</v>
      </c>
      <c r="H752" s="131">
        <f t="shared" si="22"/>
        <v>1091781.512605042</v>
      </c>
      <c r="I752" s="131">
        <f t="shared" si="23"/>
        <v>6838000</v>
      </c>
    </row>
    <row r="753" spans="2:9" x14ac:dyDescent="0.2">
      <c r="B753" s="27" t="s">
        <v>1136</v>
      </c>
      <c r="C753" s="27" t="s">
        <v>1137</v>
      </c>
      <c r="D753" s="27" t="s">
        <v>5</v>
      </c>
      <c r="E753" s="131">
        <v>8416000</v>
      </c>
      <c r="F753" s="131">
        <v>7072268.9075630251</v>
      </c>
      <c r="G753" s="131">
        <v>0.19</v>
      </c>
      <c r="H753" s="131">
        <f t="shared" si="22"/>
        <v>1343731.0924369749</v>
      </c>
      <c r="I753" s="131">
        <f t="shared" si="23"/>
        <v>8416000</v>
      </c>
    </row>
    <row r="754" spans="2:9" x14ac:dyDescent="0.2">
      <c r="B754" s="27" t="s">
        <v>1138</v>
      </c>
      <c r="C754" s="27" t="s">
        <v>1139</v>
      </c>
      <c r="D754" s="27" t="s">
        <v>5</v>
      </c>
      <c r="E754" s="131">
        <v>8942000</v>
      </c>
      <c r="F754" s="131">
        <v>7514285.7142857146</v>
      </c>
      <c r="G754" s="131">
        <v>0.19</v>
      </c>
      <c r="H754" s="131">
        <f t="shared" si="22"/>
        <v>1427714.2857142857</v>
      </c>
      <c r="I754" s="131">
        <f t="shared" si="23"/>
        <v>8942000</v>
      </c>
    </row>
    <row r="755" spans="2:9" x14ac:dyDescent="0.2">
      <c r="B755" s="27" t="s">
        <v>1140</v>
      </c>
      <c r="C755" s="27" t="s">
        <v>1141</v>
      </c>
      <c r="D755" s="27" t="s">
        <v>5</v>
      </c>
      <c r="E755" s="131">
        <v>4631956</v>
      </c>
      <c r="F755" s="131">
        <v>3892400</v>
      </c>
      <c r="G755" s="131">
        <v>0.19</v>
      </c>
      <c r="H755" s="131">
        <f t="shared" si="22"/>
        <v>739556</v>
      </c>
      <c r="I755" s="131">
        <f t="shared" si="23"/>
        <v>4631956</v>
      </c>
    </row>
    <row r="756" spans="2:9" x14ac:dyDescent="0.2">
      <c r="B756" s="27" t="s">
        <v>1142</v>
      </c>
      <c r="C756" s="27" t="s">
        <v>1143</v>
      </c>
      <c r="D756" s="27" t="s">
        <v>5</v>
      </c>
      <c r="E756" s="131">
        <v>26180000</v>
      </c>
      <c r="F756" s="131">
        <v>22000000</v>
      </c>
      <c r="G756" s="131">
        <v>0.19</v>
      </c>
      <c r="H756" s="131">
        <f t="shared" si="22"/>
        <v>4180000</v>
      </c>
      <c r="I756" s="131">
        <f t="shared" si="23"/>
        <v>26180000</v>
      </c>
    </row>
    <row r="757" spans="2:9" x14ac:dyDescent="0.2">
      <c r="B757" s="27" t="s">
        <v>1144</v>
      </c>
      <c r="C757" s="27" t="s">
        <v>1145</v>
      </c>
      <c r="D757" s="27" t="s">
        <v>5</v>
      </c>
      <c r="E757" s="131">
        <v>368200</v>
      </c>
      <c r="F757" s="131">
        <v>309411.76470588235</v>
      </c>
      <c r="G757" s="131">
        <v>0.19</v>
      </c>
      <c r="H757" s="131">
        <f t="shared" si="22"/>
        <v>58788.23529411765</v>
      </c>
      <c r="I757" s="131">
        <f t="shared" si="23"/>
        <v>368200</v>
      </c>
    </row>
    <row r="758" spans="2:9" x14ac:dyDescent="0.2">
      <c r="B758" s="27" t="s">
        <v>1146</v>
      </c>
      <c r="C758" s="27" t="s">
        <v>1147</v>
      </c>
      <c r="D758" s="27" t="s">
        <v>5</v>
      </c>
      <c r="E758" s="131">
        <v>473400</v>
      </c>
      <c r="F758" s="131">
        <v>397815.12605042016</v>
      </c>
      <c r="G758" s="131">
        <v>0.19</v>
      </c>
      <c r="H758" s="131">
        <f t="shared" si="22"/>
        <v>75584.873949579836</v>
      </c>
      <c r="I758" s="131">
        <f t="shared" si="23"/>
        <v>473400</v>
      </c>
    </row>
    <row r="759" spans="2:9" x14ac:dyDescent="0.2">
      <c r="B759" s="27" t="s">
        <v>1148</v>
      </c>
      <c r="C759" s="27" t="s">
        <v>1149</v>
      </c>
      <c r="D759" s="27" t="s">
        <v>5</v>
      </c>
      <c r="E759" s="131">
        <v>2735200</v>
      </c>
      <c r="F759" s="131">
        <v>2298487.3949579834</v>
      </c>
      <c r="G759" s="131">
        <v>0.19</v>
      </c>
      <c r="H759" s="131">
        <f t="shared" si="22"/>
        <v>436712.60504201683</v>
      </c>
      <c r="I759" s="131">
        <f t="shared" si="23"/>
        <v>2735200</v>
      </c>
    </row>
    <row r="760" spans="2:9" x14ac:dyDescent="0.2">
      <c r="B760" s="27" t="s">
        <v>1150</v>
      </c>
      <c r="C760" s="27" t="s">
        <v>1151</v>
      </c>
      <c r="D760" s="27" t="s">
        <v>5</v>
      </c>
      <c r="E760" s="131">
        <v>68380</v>
      </c>
      <c r="F760" s="131">
        <v>57462.184873949584</v>
      </c>
      <c r="G760" s="131">
        <v>0.19</v>
      </c>
      <c r="H760" s="131">
        <f t="shared" si="22"/>
        <v>10917.815126050422</v>
      </c>
      <c r="I760" s="131">
        <f t="shared" si="23"/>
        <v>68380</v>
      </c>
    </row>
    <row r="761" spans="2:9" x14ac:dyDescent="0.2">
      <c r="B761" s="27" t="s">
        <v>1152</v>
      </c>
      <c r="C761" s="27" t="s">
        <v>1153</v>
      </c>
      <c r="D761" s="27" t="s">
        <v>5</v>
      </c>
      <c r="E761" s="131">
        <v>75112.800000000003</v>
      </c>
      <c r="F761" s="131">
        <v>63120.000000000007</v>
      </c>
      <c r="G761" s="131">
        <v>0.19</v>
      </c>
      <c r="H761" s="131">
        <f t="shared" si="22"/>
        <v>11992.800000000001</v>
      </c>
      <c r="I761" s="131">
        <f t="shared" si="23"/>
        <v>75112.800000000003</v>
      </c>
    </row>
    <row r="762" spans="2:9" x14ac:dyDescent="0.2">
      <c r="B762" s="27" t="s">
        <v>1154</v>
      </c>
      <c r="C762" s="27" t="s">
        <v>1155</v>
      </c>
      <c r="D762" s="27" t="s">
        <v>5</v>
      </c>
      <c r="E762" s="131">
        <v>2500</v>
      </c>
      <c r="F762" s="131">
        <v>2100.840336134454</v>
      </c>
      <c r="G762" s="131">
        <v>0.19</v>
      </c>
      <c r="H762" s="131">
        <f t="shared" si="22"/>
        <v>399.15966386554624</v>
      </c>
      <c r="I762" s="131">
        <f t="shared" si="23"/>
        <v>2500</v>
      </c>
    </row>
    <row r="763" spans="2:9" x14ac:dyDescent="0.2">
      <c r="B763" s="27" t="s">
        <v>1156</v>
      </c>
      <c r="C763" s="27" t="s">
        <v>1157</v>
      </c>
      <c r="D763" s="27" t="s">
        <v>5</v>
      </c>
      <c r="E763" s="131">
        <v>515480</v>
      </c>
      <c r="F763" s="131">
        <v>433176.4705882353</v>
      </c>
      <c r="G763" s="131">
        <v>0.19</v>
      </c>
      <c r="H763" s="131">
        <f t="shared" si="22"/>
        <v>82303.529411764714</v>
      </c>
      <c r="I763" s="131">
        <f t="shared" si="23"/>
        <v>515480</v>
      </c>
    </row>
    <row r="764" spans="2:9" x14ac:dyDescent="0.2">
      <c r="B764" s="27" t="s">
        <v>1158</v>
      </c>
      <c r="C764" s="27" t="s">
        <v>1159</v>
      </c>
      <c r="D764" s="27" t="s">
        <v>5</v>
      </c>
      <c r="E764" s="131">
        <v>1556960</v>
      </c>
      <c r="F764" s="131">
        <v>1308369.7478991598</v>
      </c>
      <c r="G764" s="131">
        <v>0.19</v>
      </c>
      <c r="H764" s="131">
        <f t="shared" si="22"/>
        <v>248590.25210084036</v>
      </c>
      <c r="I764" s="131">
        <f t="shared" si="23"/>
        <v>1556960.0000000002</v>
      </c>
    </row>
    <row r="765" spans="2:9" x14ac:dyDescent="0.2">
      <c r="B765" s="27" t="s">
        <v>1160</v>
      </c>
      <c r="C765" s="27" t="s">
        <v>1161</v>
      </c>
      <c r="D765" s="27" t="s">
        <v>5</v>
      </c>
      <c r="E765" s="131">
        <v>999400</v>
      </c>
      <c r="F765" s="131">
        <v>839831.93277310929</v>
      </c>
      <c r="G765" s="131">
        <v>0.19</v>
      </c>
      <c r="H765" s="131">
        <f t="shared" si="22"/>
        <v>159568.06722689077</v>
      </c>
      <c r="I765" s="131">
        <f t="shared" si="23"/>
        <v>999400</v>
      </c>
    </row>
    <row r="766" spans="2:9" x14ac:dyDescent="0.2">
      <c r="B766" s="27" t="s">
        <v>1162</v>
      </c>
      <c r="C766" s="27" t="s">
        <v>1163</v>
      </c>
      <c r="D766" s="27" t="s">
        <v>5</v>
      </c>
      <c r="E766" s="131">
        <v>999400</v>
      </c>
      <c r="F766" s="131">
        <v>839831.93277310929</v>
      </c>
      <c r="G766" s="131">
        <v>0.19</v>
      </c>
      <c r="H766" s="131">
        <f t="shared" si="22"/>
        <v>159568.06722689077</v>
      </c>
      <c r="I766" s="131">
        <f t="shared" si="23"/>
        <v>999400</v>
      </c>
    </row>
    <row r="767" spans="2:9" x14ac:dyDescent="0.2">
      <c r="B767" s="27" t="s">
        <v>1164</v>
      </c>
      <c r="C767" s="27" t="s">
        <v>1165</v>
      </c>
      <c r="D767" s="27" t="s">
        <v>5</v>
      </c>
      <c r="E767" s="131">
        <v>368200</v>
      </c>
      <c r="F767" s="131">
        <v>309411.76470588235</v>
      </c>
      <c r="G767" s="131">
        <v>0.19</v>
      </c>
      <c r="H767" s="131">
        <f t="shared" si="22"/>
        <v>58788.23529411765</v>
      </c>
      <c r="I767" s="131">
        <f t="shared" si="23"/>
        <v>368200</v>
      </c>
    </row>
    <row r="768" spans="2:9" x14ac:dyDescent="0.2">
      <c r="B768" s="27" t="s">
        <v>1166</v>
      </c>
      <c r="C768" s="27" t="s">
        <v>1167</v>
      </c>
      <c r="D768" s="27" t="s">
        <v>1168</v>
      </c>
      <c r="E768" s="131">
        <v>7323498</v>
      </c>
      <c r="F768" s="131">
        <v>6154200</v>
      </c>
      <c r="G768" s="131">
        <v>0.19</v>
      </c>
      <c r="H768" s="131">
        <f t="shared" si="22"/>
        <v>1169298</v>
      </c>
      <c r="I768" s="131">
        <f t="shared" si="23"/>
        <v>7323498</v>
      </c>
    </row>
    <row r="769" spans="2:9" x14ac:dyDescent="0.2">
      <c r="B769" s="27" t="s">
        <v>1169</v>
      </c>
      <c r="C769" s="27" t="s">
        <v>1170</v>
      </c>
      <c r="D769" s="27" t="s">
        <v>5</v>
      </c>
      <c r="E769" s="131">
        <v>24999.52</v>
      </c>
      <c r="F769" s="131">
        <v>21008</v>
      </c>
      <c r="G769" s="131">
        <v>0.19</v>
      </c>
      <c r="H769" s="131">
        <f t="shared" si="22"/>
        <v>3991.52</v>
      </c>
      <c r="I769" s="131">
        <f t="shared" si="23"/>
        <v>24999.52</v>
      </c>
    </row>
    <row r="770" spans="2:9" x14ac:dyDescent="0.2">
      <c r="B770" s="27" t="s">
        <v>1171</v>
      </c>
      <c r="C770" s="27" t="s">
        <v>1172</v>
      </c>
      <c r="D770" s="27" t="s">
        <v>5</v>
      </c>
      <c r="E770" s="131">
        <v>10591</v>
      </c>
      <c r="F770" s="131">
        <v>8900</v>
      </c>
      <c r="G770" s="131">
        <v>0.19</v>
      </c>
      <c r="H770" s="131">
        <f t="shared" si="22"/>
        <v>1691</v>
      </c>
      <c r="I770" s="131">
        <f t="shared" si="23"/>
        <v>10591</v>
      </c>
    </row>
    <row r="771" spans="2:9" x14ac:dyDescent="0.2">
      <c r="B771" s="27" t="s">
        <v>1173</v>
      </c>
      <c r="C771" s="27" t="s">
        <v>1174</v>
      </c>
      <c r="D771" s="27" t="s">
        <v>5</v>
      </c>
      <c r="E771" s="131">
        <v>1666000</v>
      </c>
      <c r="F771" s="131">
        <v>1400000</v>
      </c>
      <c r="G771" s="131">
        <v>0.19</v>
      </c>
      <c r="H771" s="131">
        <f t="shared" si="22"/>
        <v>266000</v>
      </c>
      <c r="I771" s="131">
        <f t="shared" si="23"/>
        <v>1666000</v>
      </c>
    </row>
    <row r="772" spans="2:9" x14ac:dyDescent="0.2">
      <c r="B772" s="27" t="s">
        <v>1175</v>
      </c>
      <c r="C772" s="27" t="s">
        <v>1176</v>
      </c>
      <c r="D772" s="27" t="s">
        <v>1177</v>
      </c>
      <c r="E772" s="131">
        <v>2200000.0049999999</v>
      </c>
      <c r="F772" s="131">
        <v>1848739.5</v>
      </c>
      <c r="G772" s="131">
        <v>0.19</v>
      </c>
      <c r="H772" s="131">
        <f t="shared" si="22"/>
        <v>351260.505</v>
      </c>
      <c r="I772" s="131">
        <f t="shared" si="23"/>
        <v>2200000.0049999999</v>
      </c>
    </row>
    <row r="773" spans="2:9" x14ac:dyDescent="0.2">
      <c r="B773" s="27" t="s">
        <v>1178</v>
      </c>
      <c r="C773" s="27" t="s">
        <v>1179</v>
      </c>
      <c r="D773" s="27" t="s">
        <v>5</v>
      </c>
      <c r="E773" s="131">
        <v>136760</v>
      </c>
      <c r="F773" s="131">
        <v>114924.36974789917</v>
      </c>
      <c r="G773" s="131">
        <v>0.19</v>
      </c>
      <c r="H773" s="131">
        <f t="shared" si="22"/>
        <v>21835.630252100844</v>
      </c>
      <c r="I773" s="131">
        <f t="shared" si="23"/>
        <v>136760</v>
      </c>
    </row>
    <row r="774" spans="2:9" x14ac:dyDescent="0.2">
      <c r="B774" s="27" t="s">
        <v>1180</v>
      </c>
      <c r="C774" s="27" t="s">
        <v>1181</v>
      </c>
      <c r="D774" s="27" t="s">
        <v>5</v>
      </c>
      <c r="E774" s="131">
        <v>2499999.6</v>
      </c>
      <c r="F774" s="131">
        <v>2100840</v>
      </c>
      <c r="G774" s="131">
        <v>0.19</v>
      </c>
      <c r="H774" s="131">
        <f t="shared" si="22"/>
        <v>399159.6</v>
      </c>
      <c r="I774" s="131">
        <f t="shared" si="23"/>
        <v>2499999.6</v>
      </c>
    </row>
    <row r="775" spans="2:9" x14ac:dyDescent="0.2">
      <c r="B775" s="27" t="s">
        <v>1182</v>
      </c>
      <c r="C775" s="27" t="s">
        <v>1183</v>
      </c>
      <c r="D775" s="27" t="s">
        <v>5</v>
      </c>
      <c r="E775" s="131">
        <v>80000000</v>
      </c>
      <c r="F775" s="131">
        <v>67226890.756302521</v>
      </c>
      <c r="G775" s="131">
        <v>0.19</v>
      </c>
      <c r="H775" s="131">
        <f t="shared" si="22"/>
        <v>12773109.243697479</v>
      </c>
      <c r="I775" s="131">
        <f t="shared" si="23"/>
        <v>80000000</v>
      </c>
    </row>
    <row r="776" spans="2:9" x14ac:dyDescent="0.2">
      <c r="B776" s="27" t="s">
        <v>1184</v>
      </c>
      <c r="C776" s="27" t="s">
        <v>1185</v>
      </c>
      <c r="D776" s="27" t="s">
        <v>5</v>
      </c>
      <c r="E776" s="131">
        <v>578600</v>
      </c>
      <c r="F776" s="131">
        <v>486218.48739495798</v>
      </c>
      <c r="G776" s="131">
        <v>0.19</v>
      </c>
      <c r="H776" s="131">
        <f t="shared" si="22"/>
        <v>92381.512605042022</v>
      </c>
      <c r="I776" s="131">
        <f t="shared" si="23"/>
        <v>578600</v>
      </c>
    </row>
    <row r="777" spans="2:9" x14ac:dyDescent="0.2">
      <c r="B777" s="27" t="s">
        <v>1186</v>
      </c>
      <c r="C777" s="27" t="s">
        <v>1187</v>
      </c>
      <c r="D777" s="27" t="s">
        <v>5</v>
      </c>
      <c r="E777" s="131">
        <v>410280</v>
      </c>
      <c r="F777" s="131">
        <v>344773.10924369749</v>
      </c>
      <c r="G777" s="131">
        <v>0.19</v>
      </c>
      <c r="H777" s="131">
        <f t="shared" si="22"/>
        <v>65506.89075630252</v>
      </c>
      <c r="I777" s="131">
        <f t="shared" si="23"/>
        <v>410280</v>
      </c>
    </row>
    <row r="778" spans="2:9" x14ac:dyDescent="0.2">
      <c r="B778" s="27" t="s">
        <v>1188</v>
      </c>
      <c r="C778" s="27" t="s">
        <v>1189</v>
      </c>
      <c r="D778" s="27" t="s">
        <v>5</v>
      </c>
      <c r="E778" s="131">
        <v>999400</v>
      </c>
      <c r="F778" s="131">
        <v>839831.93277310929</v>
      </c>
      <c r="G778" s="131">
        <v>0.19</v>
      </c>
      <c r="H778" s="131">
        <f t="shared" si="22"/>
        <v>159568.06722689077</v>
      </c>
      <c r="I778" s="131">
        <f t="shared" si="23"/>
        <v>999400</v>
      </c>
    </row>
    <row r="779" spans="2:9" x14ac:dyDescent="0.2">
      <c r="B779" s="27" t="s">
        <v>1190</v>
      </c>
      <c r="C779" s="27" t="s">
        <v>1191</v>
      </c>
      <c r="D779" s="27" t="s">
        <v>5</v>
      </c>
      <c r="E779" s="131">
        <v>894200</v>
      </c>
      <c r="F779" s="131">
        <v>751428.57142857148</v>
      </c>
      <c r="G779" s="131">
        <v>0.19</v>
      </c>
      <c r="H779" s="131">
        <f t="shared" si="22"/>
        <v>142771.42857142858</v>
      </c>
      <c r="I779" s="131">
        <f t="shared" si="23"/>
        <v>894200</v>
      </c>
    </row>
    <row r="780" spans="2:9" x14ac:dyDescent="0.2">
      <c r="B780" s="27" t="s">
        <v>1192</v>
      </c>
      <c r="C780" s="27" t="s">
        <v>1193</v>
      </c>
      <c r="D780" s="27" t="s">
        <v>5</v>
      </c>
      <c r="E780" s="131">
        <v>156485</v>
      </c>
      <c r="F780" s="131">
        <v>131500</v>
      </c>
      <c r="G780" s="131">
        <v>0.19</v>
      </c>
      <c r="H780" s="131">
        <f t="shared" si="22"/>
        <v>24985</v>
      </c>
      <c r="I780" s="131">
        <f t="shared" si="23"/>
        <v>156485</v>
      </c>
    </row>
    <row r="781" spans="2:9" x14ac:dyDescent="0.2">
      <c r="B781" s="27" t="s">
        <v>1194</v>
      </c>
      <c r="C781" s="27" t="s">
        <v>1195</v>
      </c>
      <c r="D781" s="27" t="s">
        <v>5</v>
      </c>
      <c r="E781" s="131">
        <v>3755640</v>
      </c>
      <c r="F781" s="131">
        <v>3156000</v>
      </c>
      <c r="G781" s="131">
        <v>0.19</v>
      </c>
      <c r="H781" s="131">
        <f t="shared" si="22"/>
        <v>599640</v>
      </c>
      <c r="I781" s="131">
        <f t="shared" si="23"/>
        <v>3755640</v>
      </c>
    </row>
    <row r="782" spans="2:9" x14ac:dyDescent="0.2">
      <c r="B782" s="27" t="s">
        <v>1196</v>
      </c>
      <c r="C782" s="27" t="s">
        <v>1197</v>
      </c>
      <c r="D782" s="27" t="s">
        <v>5</v>
      </c>
      <c r="E782" s="131">
        <v>520740</v>
      </c>
      <c r="F782" s="131">
        <v>437596.63865546219</v>
      </c>
      <c r="G782" s="131">
        <v>0.19</v>
      </c>
      <c r="H782" s="131">
        <f t="shared" si="22"/>
        <v>83143.361344537814</v>
      </c>
      <c r="I782" s="131">
        <f t="shared" si="23"/>
        <v>520740</v>
      </c>
    </row>
    <row r="783" spans="2:9" x14ac:dyDescent="0.2">
      <c r="B783" s="27" t="s">
        <v>1198</v>
      </c>
      <c r="C783" s="27" t="s">
        <v>1199</v>
      </c>
      <c r="D783" s="27" t="s">
        <v>5</v>
      </c>
      <c r="E783" s="131">
        <v>294560</v>
      </c>
      <c r="F783" s="131">
        <v>247529.4117647059</v>
      </c>
      <c r="G783" s="131">
        <v>0.19</v>
      </c>
      <c r="H783" s="131">
        <f t="shared" si="22"/>
        <v>47030.588235294119</v>
      </c>
      <c r="I783" s="131">
        <f t="shared" si="23"/>
        <v>294560</v>
      </c>
    </row>
    <row r="784" spans="2:9" x14ac:dyDescent="0.2">
      <c r="B784" s="27" t="s">
        <v>1200</v>
      </c>
      <c r="C784" s="27" t="s">
        <v>1201</v>
      </c>
      <c r="D784" s="27" t="s">
        <v>5</v>
      </c>
      <c r="E784" s="131">
        <v>136760</v>
      </c>
      <c r="F784" s="131">
        <v>114924.36974789917</v>
      </c>
      <c r="G784" s="131">
        <v>0.19</v>
      </c>
      <c r="H784" s="131">
        <f t="shared" si="22"/>
        <v>21835.630252100844</v>
      </c>
      <c r="I784" s="131">
        <f t="shared" si="23"/>
        <v>136760</v>
      </c>
    </row>
    <row r="785" spans="2:9" x14ac:dyDescent="0.2">
      <c r="B785" s="27" t="s">
        <v>1202</v>
      </c>
      <c r="C785" s="27" t="s">
        <v>1203</v>
      </c>
      <c r="D785" s="27" t="s">
        <v>1204</v>
      </c>
      <c r="E785" s="131">
        <v>1949999.45</v>
      </c>
      <c r="F785" s="131">
        <v>1638655</v>
      </c>
      <c r="G785" s="131">
        <v>0.19</v>
      </c>
      <c r="H785" s="131">
        <f t="shared" si="22"/>
        <v>311344.45</v>
      </c>
      <c r="I785" s="131">
        <f t="shared" si="23"/>
        <v>1949999.45</v>
      </c>
    </row>
    <row r="786" spans="2:9" x14ac:dyDescent="0.2">
      <c r="B786" s="27" t="s">
        <v>1205</v>
      </c>
      <c r="C786" s="27" t="s">
        <v>1206</v>
      </c>
      <c r="D786" s="27" t="s">
        <v>5</v>
      </c>
      <c r="E786" s="131">
        <v>1262400</v>
      </c>
      <c r="F786" s="131">
        <v>1060840.3361344538</v>
      </c>
      <c r="G786" s="131">
        <v>0.19</v>
      </c>
      <c r="H786" s="131">
        <f t="shared" si="22"/>
        <v>201559.66386554623</v>
      </c>
      <c r="I786" s="131">
        <f t="shared" si="23"/>
        <v>1262400</v>
      </c>
    </row>
    <row r="787" spans="2:9" x14ac:dyDescent="0.2">
      <c r="B787" s="27" t="s">
        <v>1207</v>
      </c>
      <c r="C787" s="27" t="s">
        <v>1208</v>
      </c>
      <c r="D787" s="27" t="s">
        <v>5</v>
      </c>
      <c r="E787" s="131">
        <v>47571.44</v>
      </c>
      <c r="F787" s="131">
        <v>39976.000000000007</v>
      </c>
      <c r="G787" s="131">
        <v>0.19</v>
      </c>
      <c r="H787" s="131">
        <f t="shared" si="22"/>
        <v>7595.4400000000014</v>
      </c>
      <c r="I787" s="131">
        <f t="shared" si="23"/>
        <v>47571.44000000001</v>
      </c>
    </row>
    <row r="788" spans="2:9" x14ac:dyDescent="0.2">
      <c r="B788" s="27" t="s">
        <v>1209</v>
      </c>
      <c r="C788" s="27" t="s">
        <v>1210</v>
      </c>
      <c r="D788" s="27" t="s">
        <v>5</v>
      </c>
      <c r="E788" s="131">
        <v>7153.6</v>
      </c>
      <c r="F788" s="131">
        <v>6011.4285714285716</v>
      </c>
      <c r="G788" s="131">
        <v>0.19</v>
      </c>
      <c r="H788" s="131">
        <f t="shared" si="22"/>
        <v>1142.1714285714286</v>
      </c>
      <c r="I788" s="131">
        <f t="shared" si="23"/>
        <v>7153.6</v>
      </c>
    </row>
    <row r="789" spans="2:9" x14ac:dyDescent="0.2">
      <c r="B789" s="27" t="s">
        <v>1211</v>
      </c>
      <c r="C789" s="27" t="s">
        <v>1212</v>
      </c>
      <c r="D789" s="27" t="s">
        <v>5</v>
      </c>
      <c r="E789" s="131">
        <v>7995.2</v>
      </c>
      <c r="F789" s="131">
        <v>6718.6554621848745</v>
      </c>
      <c r="G789" s="131">
        <v>0.19</v>
      </c>
      <c r="H789" s="131">
        <f t="shared" ref="H789:H852" si="24">+G789*F789</f>
        <v>1276.5445378151262</v>
      </c>
      <c r="I789" s="131">
        <f t="shared" ref="I789:I852" si="25">+F789+H789</f>
        <v>7995.2000000000007</v>
      </c>
    </row>
    <row r="790" spans="2:9" x14ac:dyDescent="0.2">
      <c r="B790" s="27" t="s">
        <v>1213</v>
      </c>
      <c r="C790" s="27" t="s">
        <v>1214</v>
      </c>
      <c r="D790" s="27" t="s">
        <v>5</v>
      </c>
      <c r="E790" s="131">
        <v>18936</v>
      </c>
      <c r="F790" s="131">
        <v>15912.605042016807</v>
      </c>
      <c r="G790" s="131">
        <v>0.19</v>
      </c>
      <c r="H790" s="131">
        <f t="shared" si="24"/>
        <v>3023.3949579831933</v>
      </c>
      <c r="I790" s="131">
        <f t="shared" si="25"/>
        <v>18936</v>
      </c>
    </row>
    <row r="791" spans="2:9" x14ac:dyDescent="0.2">
      <c r="B791" s="27" t="s">
        <v>1215</v>
      </c>
      <c r="C791" s="27" t="s">
        <v>1216</v>
      </c>
      <c r="D791" s="27" t="s">
        <v>5</v>
      </c>
      <c r="E791" s="131">
        <v>12624.000000000002</v>
      </c>
      <c r="F791" s="131">
        <v>10608.403361344539</v>
      </c>
      <c r="G791" s="131">
        <v>0.19</v>
      </c>
      <c r="H791" s="131">
        <f t="shared" si="24"/>
        <v>2015.5966386554624</v>
      </c>
      <c r="I791" s="131">
        <f t="shared" si="25"/>
        <v>12624.000000000002</v>
      </c>
    </row>
    <row r="792" spans="2:9" x14ac:dyDescent="0.2">
      <c r="B792" s="27" t="s">
        <v>1217</v>
      </c>
      <c r="C792" s="27" t="s">
        <v>1218</v>
      </c>
      <c r="D792" s="27" t="s">
        <v>5</v>
      </c>
      <c r="E792" s="131">
        <v>9468</v>
      </c>
      <c r="F792" s="131">
        <v>7956.3025210084033</v>
      </c>
      <c r="G792" s="131">
        <v>0.19</v>
      </c>
      <c r="H792" s="131">
        <f t="shared" si="24"/>
        <v>1511.6974789915967</v>
      </c>
      <c r="I792" s="131">
        <f t="shared" si="25"/>
        <v>9468</v>
      </c>
    </row>
    <row r="793" spans="2:9" x14ac:dyDescent="0.2">
      <c r="B793" s="27" t="s">
        <v>1219</v>
      </c>
      <c r="C793" s="27" t="s">
        <v>1220</v>
      </c>
      <c r="D793" s="27" t="s">
        <v>5</v>
      </c>
      <c r="E793" s="131">
        <v>7364.0000000000009</v>
      </c>
      <c r="F793" s="131">
        <v>6188.2352941176478</v>
      </c>
      <c r="G793" s="131">
        <v>0.19</v>
      </c>
      <c r="H793" s="131">
        <f t="shared" si="24"/>
        <v>1175.7647058823532</v>
      </c>
      <c r="I793" s="131">
        <f t="shared" si="25"/>
        <v>7364.0000000000009</v>
      </c>
    </row>
    <row r="794" spans="2:9" x14ac:dyDescent="0.2">
      <c r="B794" s="27" t="s">
        <v>1221</v>
      </c>
      <c r="C794" s="27" t="s">
        <v>1222</v>
      </c>
      <c r="D794" s="27" t="s">
        <v>5</v>
      </c>
      <c r="E794" s="131">
        <v>13676</v>
      </c>
      <c r="F794" s="131">
        <v>11492.436974789916</v>
      </c>
      <c r="G794" s="131">
        <v>0.19</v>
      </c>
      <c r="H794" s="131">
        <f t="shared" si="24"/>
        <v>2183.5630252100841</v>
      </c>
      <c r="I794" s="131">
        <f t="shared" si="25"/>
        <v>13676</v>
      </c>
    </row>
    <row r="795" spans="2:9" x14ac:dyDescent="0.2">
      <c r="B795" s="27" t="s">
        <v>1223</v>
      </c>
      <c r="C795" s="27" t="s">
        <v>1224</v>
      </c>
      <c r="D795" s="27" t="s">
        <v>5</v>
      </c>
      <c r="E795" s="131">
        <v>168320</v>
      </c>
      <c r="F795" s="131">
        <v>141445.37815126052</v>
      </c>
      <c r="G795" s="131">
        <v>0.19</v>
      </c>
      <c r="H795" s="131">
        <f t="shared" si="24"/>
        <v>26874.621848739498</v>
      </c>
      <c r="I795" s="131">
        <f t="shared" si="25"/>
        <v>168320.00000000003</v>
      </c>
    </row>
    <row r="796" spans="2:9" x14ac:dyDescent="0.2">
      <c r="B796" s="27" t="s">
        <v>1225</v>
      </c>
      <c r="C796" s="27" t="s">
        <v>1226</v>
      </c>
      <c r="D796" s="27" t="s">
        <v>5</v>
      </c>
      <c r="E796" s="131">
        <v>5102.2</v>
      </c>
      <c r="F796" s="131">
        <v>4287.5630252100837</v>
      </c>
      <c r="G796" s="131">
        <v>0.19</v>
      </c>
      <c r="H796" s="131">
        <f t="shared" si="24"/>
        <v>814.63697478991594</v>
      </c>
      <c r="I796" s="131">
        <f t="shared" si="25"/>
        <v>5102.2</v>
      </c>
    </row>
    <row r="797" spans="2:9" x14ac:dyDescent="0.2">
      <c r="B797" s="27" t="s">
        <v>1227</v>
      </c>
      <c r="C797" s="27" t="s">
        <v>1228</v>
      </c>
      <c r="D797" s="27" t="s">
        <v>5</v>
      </c>
      <c r="E797" s="131">
        <v>33664</v>
      </c>
      <c r="F797" s="131">
        <v>28289.0756302521</v>
      </c>
      <c r="G797" s="131">
        <v>0.19</v>
      </c>
      <c r="H797" s="131">
        <f t="shared" si="24"/>
        <v>5374.9243697478987</v>
      </c>
      <c r="I797" s="131">
        <f t="shared" si="25"/>
        <v>33664</v>
      </c>
    </row>
    <row r="798" spans="2:9" x14ac:dyDescent="0.2">
      <c r="B798" s="27" t="s">
        <v>1229</v>
      </c>
      <c r="C798" s="27" t="s">
        <v>1230</v>
      </c>
      <c r="D798" s="27" t="s">
        <v>5</v>
      </c>
      <c r="E798" s="131">
        <v>39976</v>
      </c>
      <c r="F798" s="131">
        <v>33593.277310924372</v>
      </c>
      <c r="G798" s="131">
        <v>0.19</v>
      </c>
      <c r="H798" s="131">
        <f t="shared" si="24"/>
        <v>6382.722689075631</v>
      </c>
      <c r="I798" s="131">
        <f t="shared" si="25"/>
        <v>39976</v>
      </c>
    </row>
    <row r="799" spans="2:9" x14ac:dyDescent="0.2">
      <c r="B799" s="27" t="s">
        <v>1231</v>
      </c>
      <c r="C799" s="27" t="s">
        <v>1232</v>
      </c>
      <c r="D799" s="27" t="s">
        <v>5</v>
      </c>
      <c r="E799" s="131">
        <v>46288</v>
      </c>
      <c r="F799" s="131">
        <v>38897.478991596639</v>
      </c>
      <c r="G799" s="131">
        <v>0.19</v>
      </c>
      <c r="H799" s="131">
        <f t="shared" si="24"/>
        <v>7390.5210084033615</v>
      </c>
      <c r="I799" s="131">
        <f t="shared" si="25"/>
        <v>46288</v>
      </c>
    </row>
    <row r="800" spans="2:9" x14ac:dyDescent="0.2">
      <c r="B800" s="27" t="s">
        <v>1233</v>
      </c>
      <c r="C800" s="27" t="s">
        <v>1234</v>
      </c>
      <c r="D800" s="27" t="s">
        <v>5</v>
      </c>
      <c r="E800" s="131">
        <v>47340</v>
      </c>
      <c r="F800" s="131">
        <v>39781.512605042022</v>
      </c>
      <c r="G800" s="131">
        <v>0.19</v>
      </c>
      <c r="H800" s="131">
        <f t="shared" si="24"/>
        <v>7558.4873949579842</v>
      </c>
      <c r="I800" s="131">
        <f t="shared" si="25"/>
        <v>47340.000000000007</v>
      </c>
    </row>
    <row r="801" spans="2:9" x14ac:dyDescent="0.2">
      <c r="B801" s="27" t="s">
        <v>1235</v>
      </c>
      <c r="C801" s="27" t="s">
        <v>1236</v>
      </c>
      <c r="D801" s="27" t="s">
        <v>1087</v>
      </c>
      <c r="E801" s="131">
        <v>3366400</v>
      </c>
      <c r="F801" s="131">
        <v>2828907.5630252101</v>
      </c>
      <c r="G801" s="131">
        <v>0.19</v>
      </c>
      <c r="H801" s="131">
        <f t="shared" si="24"/>
        <v>537492.43697478995</v>
      </c>
      <c r="I801" s="131">
        <f t="shared" si="25"/>
        <v>3366400</v>
      </c>
    </row>
    <row r="802" spans="2:9" x14ac:dyDescent="0.2">
      <c r="B802" s="27" t="s">
        <v>1237</v>
      </c>
      <c r="C802" s="27" t="s">
        <v>1238</v>
      </c>
      <c r="D802" s="27" t="s">
        <v>5</v>
      </c>
      <c r="E802" s="131">
        <v>683800</v>
      </c>
      <c r="F802" s="131">
        <v>574621.84873949585</v>
      </c>
      <c r="G802" s="131">
        <v>0.19</v>
      </c>
      <c r="H802" s="131">
        <f t="shared" si="24"/>
        <v>109178.15126050421</v>
      </c>
      <c r="I802" s="131">
        <f t="shared" si="25"/>
        <v>683800</v>
      </c>
    </row>
    <row r="803" spans="2:9" x14ac:dyDescent="0.2">
      <c r="B803" s="27" t="s">
        <v>1239</v>
      </c>
      <c r="C803" s="27" t="s">
        <v>1240</v>
      </c>
      <c r="D803" s="27" t="s">
        <v>5</v>
      </c>
      <c r="E803" s="131">
        <v>420800</v>
      </c>
      <c r="F803" s="131">
        <v>353613.44537815126</v>
      </c>
      <c r="G803" s="131">
        <v>0.19</v>
      </c>
      <c r="H803" s="131">
        <f t="shared" si="24"/>
        <v>67186.554621848743</v>
      </c>
      <c r="I803" s="131">
        <f t="shared" si="25"/>
        <v>420800</v>
      </c>
    </row>
    <row r="804" spans="2:9" x14ac:dyDescent="0.2">
      <c r="B804" s="27" t="s">
        <v>1241</v>
      </c>
      <c r="C804" s="27" t="s">
        <v>1242</v>
      </c>
      <c r="D804" s="27" t="s">
        <v>5</v>
      </c>
      <c r="E804" s="131">
        <v>26300</v>
      </c>
      <c r="F804" s="131">
        <v>22100.840336134454</v>
      </c>
      <c r="G804" s="131">
        <v>0.19</v>
      </c>
      <c r="H804" s="131">
        <f t="shared" si="24"/>
        <v>4199.1596638655465</v>
      </c>
      <c r="I804" s="131">
        <f t="shared" si="25"/>
        <v>26300</v>
      </c>
    </row>
    <row r="805" spans="2:9" x14ac:dyDescent="0.2">
      <c r="B805" s="27" t="s">
        <v>1243</v>
      </c>
      <c r="C805" s="27" t="s">
        <v>1244</v>
      </c>
      <c r="D805" s="27" t="s">
        <v>5</v>
      </c>
      <c r="E805" s="131">
        <v>736400</v>
      </c>
      <c r="F805" s="131">
        <v>618823.5294117647</v>
      </c>
      <c r="G805" s="131">
        <v>0.19</v>
      </c>
      <c r="H805" s="131">
        <f t="shared" si="24"/>
        <v>117576.4705882353</v>
      </c>
      <c r="I805" s="131">
        <f t="shared" si="25"/>
        <v>736400</v>
      </c>
    </row>
    <row r="806" spans="2:9" x14ac:dyDescent="0.2">
      <c r="B806" s="27" t="s">
        <v>1245</v>
      </c>
      <c r="C806" s="27" t="s">
        <v>1246</v>
      </c>
      <c r="D806" s="27" t="s">
        <v>5</v>
      </c>
      <c r="E806" s="131">
        <v>13676</v>
      </c>
      <c r="F806" s="131">
        <v>11492.436974789916</v>
      </c>
      <c r="G806" s="131">
        <v>0.19</v>
      </c>
      <c r="H806" s="131">
        <f t="shared" si="24"/>
        <v>2183.5630252100841</v>
      </c>
      <c r="I806" s="131">
        <f t="shared" si="25"/>
        <v>13676</v>
      </c>
    </row>
    <row r="807" spans="2:9" x14ac:dyDescent="0.2">
      <c r="B807" s="27" t="s">
        <v>1247</v>
      </c>
      <c r="C807" s="27" t="s">
        <v>1248</v>
      </c>
      <c r="D807" s="27" t="s">
        <v>5</v>
      </c>
      <c r="E807" s="131">
        <v>7890</v>
      </c>
      <c r="F807" s="131">
        <v>6630.2521008403364</v>
      </c>
      <c r="G807" s="131">
        <v>0.19</v>
      </c>
      <c r="H807" s="131">
        <f t="shared" si="24"/>
        <v>1259.747899159664</v>
      </c>
      <c r="I807" s="131">
        <f t="shared" si="25"/>
        <v>7890</v>
      </c>
    </row>
    <row r="808" spans="2:9" x14ac:dyDescent="0.2">
      <c r="B808" s="27" t="s">
        <v>1249</v>
      </c>
      <c r="C808" s="27" t="s">
        <v>1250</v>
      </c>
      <c r="D808" s="27" t="s">
        <v>5</v>
      </c>
      <c r="E808" s="131">
        <v>136760</v>
      </c>
      <c r="F808" s="131">
        <v>114924.36974789917</v>
      </c>
      <c r="G808" s="131">
        <v>0.19</v>
      </c>
      <c r="H808" s="131">
        <f t="shared" si="24"/>
        <v>21835.630252100844</v>
      </c>
      <c r="I808" s="131">
        <f t="shared" si="25"/>
        <v>136760</v>
      </c>
    </row>
    <row r="809" spans="2:9" x14ac:dyDescent="0.2">
      <c r="B809" s="27" t="s">
        <v>1251</v>
      </c>
      <c r="C809" s="27" t="s">
        <v>1252</v>
      </c>
      <c r="D809" s="27" t="s">
        <v>5</v>
      </c>
      <c r="E809" s="131">
        <v>84160</v>
      </c>
      <c r="F809" s="131">
        <v>70722.68907563026</v>
      </c>
      <c r="G809" s="131">
        <v>0.19</v>
      </c>
      <c r="H809" s="131">
        <f t="shared" si="24"/>
        <v>13437.310924369749</v>
      </c>
      <c r="I809" s="131">
        <f t="shared" si="25"/>
        <v>84160.000000000015</v>
      </c>
    </row>
    <row r="810" spans="2:9" x14ac:dyDescent="0.2">
      <c r="B810" s="27" t="s">
        <v>1253</v>
      </c>
      <c r="C810" s="27" t="s">
        <v>1254</v>
      </c>
      <c r="D810" s="27" t="s">
        <v>5</v>
      </c>
      <c r="E810" s="131">
        <v>115720</v>
      </c>
      <c r="F810" s="131">
        <v>97243.697478991598</v>
      </c>
      <c r="G810" s="131">
        <v>0.19</v>
      </c>
      <c r="H810" s="131">
        <f t="shared" si="24"/>
        <v>18476.302521008405</v>
      </c>
      <c r="I810" s="131">
        <f t="shared" si="25"/>
        <v>115720</v>
      </c>
    </row>
    <row r="811" spans="2:9" x14ac:dyDescent="0.2">
      <c r="B811" s="27" t="s">
        <v>1255</v>
      </c>
      <c r="C811" s="27" t="s">
        <v>1256</v>
      </c>
      <c r="D811" s="27" t="s">
        <v>5</v>
      </c>
      <c r="E811" s="131">
        <v>62999.79</v>
      </c>
      <c r="F811" s="131">
        <v>52941</v>
      </c>
      <c r="G811" s="131">
        <v>0.19</v>
      </c>
      <c r="H811" s="131">
        <f t="shared" si="24"/>
        <v>10058.790000000001</v>
      </c>
      <c r="I811" s="131">
        <f t="shared" si="25"/>
        <v>62999.79</v>
      </c>
    </row>
    <row r="812" spans="2:9" x14ac:dyDescent="0.2">
      <c r="B812" s="27" t="s">
        <v>1257</v>
      </c>
      <c r="C812" s="27" t="s">
        <v>1258</v>
      </c>
      <c r="D812" s="27" t="s">
        <v>5</v>
      </c>
      <c r="E812" s="131">
        <v>6000000.2300000004</v>
      </c>
      <c r="F812" s="131">
        <v>5042017.0000000009</v>
      </c>
      <c r="G812" s="131">
        <v>0.19</v>
      </c>
      <c r="H812" s="131">
        <f t="shared" si="24"/>
        <v>957983.23000000021</v>
      </c>
      <c r="I812" s="131">
        <f t="shared" si="25"/>
        <v>6000000.2300000014</v>
      </c>
    </row>
    <row r="813" spans="2:9" x14ac:dyDescent="0.2">
      <c r="B813" s="27" t="s">
        <v>1259</v>
      </c>
      <c r="C813" s="27" t="s">
        <v>1260</v>
      </c>
      <c r="D813" s="27" t="s">
        <v>5</v>
      </c>
      <c r="E813" s="131">
        <v>263000</v>
      </c>
      <c r="F813" s="131">
        <v>221008.40336134454</v>
      </c>
      <c r="G813" s="131">
        <v>0.19</v>
      </c>
      <c r="H813" s="131">
        <f t="shared" si="24"/>
        <v>41991.596638655465</v>
      </c>
      <c r="I813" s="131">
        <f t="shared" si="25"/>
        <v>263000</v>
      </c>
    </row>
    <row r="814" spans="2:9" x14ac:dyDescent="0.2">
      <c r="B814" s="27" t="s">
        <v>1261</v>
      </c>
      <c r="C814" s="27" t="s">
        <v>1262</v>
      </c>
      <c r="D814" s="27" t="s">
        <v>5</v>
      </c>
      <c r="E814" s="131">
        <v>4208000</v>
      </c>
      <c r="F814" s="131">
        <v>3536134.4537815126</v>
      </c>
      <c r="G814" s="131">
        <v>0.19</v>
      </c>
      <c r="H814" s="131">
        <f t="shared" si="24"/>
        <v>671865.54621848743</v>
      </c>
      <c r="I814" s="131">
        <f t="shared" si="25"/>
        <v>4208000</v>
      </c>
    </row>
    <row r="815" spans="2:9" x14ac:dyDescent="0.2">
      <c r="B815" s="27" t="s">
        <v>1263</v>
      </c>
      <c r="C815" s="27" t="s">
        <v>1264</v>
      </c>
      <c r="D815" s="27" t="s">
        <v>5</v>
      </c>
      <c r="E815" s="131">
        <v>9468000</v>
      </c>
      <c r="F815" s="131">
        <v>7956302.521008404</v>
      </c>
      <c r="G815" s="131">
        <v>0.19</v>
      </c>
      <c r="H815" s="131">
        <f t="shared" si="24"/>
        <v>1511697.4789915967</v>
      </c>
      <c r="I815" s="131">
        <f t="shared" si="25"/>
        <v>9468000</v>
      </c>
    </row>
    <row r="816" spans="2:9" x14ac:dyDescent="0.2">
      <c r="B816" s="27" t="s">
        <v>1265</v>
      </c>
      <c r="C816" s="27" t="s">
        <v>1266</v>
      </c>
      <c r="D816" s="27" t="s">
        <v>5</v>
      </c>
      <c r="E816" s="131">
        <v>12624000</v>
      </c>
      <c r="F816" s="131">
        <v>10608403.361344539</v>
      </c>
      <c r="G816" s="131">
        <v>0.19</v>
      </c>
      <c r="H816" s="131">
        <f t="shared" si="24"/>
        <v>2015596.6386554623</v>
      </c>
      <c r="I816" s="131">
        <f t="shared" si="25"/>
        <v>12624000</v>
      </c>
    </row>
    <row r="817" spans="2:9" x14ac:dyDescent="0.2">
      <c r="B817" s="27" t="s">
        <v>1267</v>
      </c>
      <c r="C817" s="27" t="s">
        <v>1268</v>
      </c>
      <c r="D817" s="27" t="s">
        <v>5</v>
      </c>
      <c r="E817" s="131">
        <v>15254000.000000002</v>
      </c>
      <c r="F817" s="131">
        <v>12818487.394957986</v>
      </c>
      <c r="G817" s="131">
        <v>0.19</v>
      </c>
      <c r="H817" s="131">
        <f t="shared" si="24"/>
        <v>2435512.6050420175</v>
      </c>
      <c r="I817" s="131">
        <f t="shared" si="25"/>
        <v>15254000.000000004</v>
      </c>
    </row>
    <row r="818" spans="2:9" x14ac:dyDescent="0.2">
      <c r="B818" s="27" t="s">
        <v>1269</v>
      </c>
      <c r="C818" s="27" t="s">
        <v>1270</v>
      </c>
      <c r="D818" s="27" t="s">
        <v>5</v>
      </c>
      <c r="E818" s="131">
        <v>3945000</v>
      </c>
      <c r="F818" s="131">
        <v>3315126.0504201683</v>
      </c>
      <c r="G818" s="131">
        <v>0.19</v>
      </c>
      <c r="H818" s="131">
        <f t="shared" si="24"/>
        <v>629873.94957983203</v>
      </c>
      <c r="I818" s="131">
        <f t="shared" si="25"/>
        <v>3945000.0000000005</v>
      </c>
    </row>
    <row r="819" spans="2:9" x14ac:dyDescent="0.2">
      <c r="B819" s="27" t="s">
        <v>1271</v>
      </c>
      <c r="C819" s="27" t="s">
        <v>1272</v>
      </c>
      <c r="D819" s="27" t="s">
        <v>1204</v>
      </c>
      <c r="E819" s="131">
        <v>699999.65</v>
      </c>
      <c r="F819" s="131">
        <v>588235</v>
      </c>
      <c r="G819" s="131">
        <v>0.19</v>
      </c>
      <c r="H819" s="131">
        <f t="shared" si="24"/>
        <v>111764.65</v>
      </c>
      <c r="I819" s="131">
        <f t="shared" si="25"/>
        <v>699999.65</v>
      </c>
    </row>
    <row r="820" spans="2:9" x14ac:dyDescent="0.2">
      <c r="B820" s="27" t="s">
        <v>1273</v>
      </c>
      <c r="C820" s="27" t="s">
        <v>1274</v>
      </c>
      <c r="D820" s="27" t="s">
        <v>5</v>
      </c>
      <c r="E820" s="131">
        <v>2299999.87</v>
      </c>
      <c r="F820" s="131">
        <v>1932773.0000000002</v>
      </c>
      <c r="G820" s="131">
        <v>0.19</v>
      </c>
      <c r="H820" s="131">
        <f t="shared" si="24"/>
        <v>367226.87000000005</v>
      </c>
      <c r="I820" s="131">
        <f t="shared" si="25"/>
        <v>2299999.87</v>
      </c>
    </row>
    <row r="821" spans="2:9" x14ac:dyDescent="0.2">
      <c r="B821" s="27" t="s">
        <v>1275</v>
      </c>
      <c r="C821" s="27" t="s">
        <v>1276</v>
      </c>
      <c r="D821" s="27" t="s">
        <v>5</v>
      </c>
      <c r="E821" s="131">
        <v>336640</v>
      </c>
      <c r="F821" s="131">
        <v>282890.75630252104</v>
      </c>
      <c r="G821" s="131">
        <v>0.19</v>
      </c>
      <c r="H821" s="131">
        <f t="shared" si="24"/>
        <v>53749.243697478996</v>
      </c>
      <c r="I821" s="131">
        <f t="shared" si="25"/>
        <v>336640.00000000006</v>
      </c>
    </row>
    <row r="822" spans="2:9" x14ac:dyDescent="0.2">
      <c r="B822" s="27" t="s">
        <v>1277</v>
      </c>
      <c r="C822" s="27" t="s">
        <v>1278</v>
      </c>
      <c r="D822" s="27" t="s">
        <v>5</v>
      </c>
      <c r="E822" s="131">
        <v>473400</v>
      </c>
      <c r="F822" s="131">
        <v>397815.12605042016</v>
      </c>
      <c r="G822" s="131">
        <v>0.19</v>
      </c>
      <c r="H822" s="131">
        <f t="shared" si="24"/>
        <v>75584.873949579836</v>
      </c>
      <c r="I822" s="131">
        <f t="shared" si="25"/>
        <v>473400</v>
      </c>
    </row>
    <row r="823" spans="2:9" x14ac:dyDescent="0.2">
      <c r="B823" s="27" t="s">
        <v>1279</v>
      </c>
      <c r="C823" s="27" t="s">
        <v>1280</v>
      </c>
      <c r="D823" s="27" t="s">
        <v>5</v>
      </c>
      <c r="E823" s="131">
        <v>789000</v>
      </c>
      <c r="F823" s="131">
        <v>663025.21008403366</v>
      </c>
      <c r="G823" s="131">
        <v>0.19</v>
      </c>
      <c r="H823" s="131">
        <f t="shared" si="24"/>
        <v>125974.78991596639</v>
      </c>
      <c r="I823" s="131">
        <f t="shared" si="25"/>
        <v>789000</v>
      </c>
    </row>
    <row r="824" spans="2:9" x14ac:dyDescent="0.2">
      <c r="B824" s="27" t="s">
        <v>1281</v>
      </c>
      <c r="C824" s="27" t="s">
        <v>1282</v>
      </c>
      <c r="D824" s="27" t="s">
        <v>5</v>
      </c>
      <c r="E824" s="131">
        <v>11572</v>
      </c>
      <c r="F824" s="131">
        <v>9724.3697478991598</v>
      </c>
      <c r="G824" s="131">
        <v>0.19</v>
      </c>
      <c r="H824" s="131">
        <f t="shared" si="24"/>
        <v>1847.6302521008404</v>
      </c>
      <c r="I824" s="131">
        <f t="shared" si="25"/>
        <v>11572</v>
      </c>
    </row>
    <row r="825" spans="2:9" x14ac:dyDescent="0.2">
      <c r="B825" s="27" t="s">
        <v>1283</v>
      </c>
      <c r="C825" s="27" t="s">
        <v>1284</v>
      </c>
      <c r="D825" s="27" t="s">
        <v>5</v>
      </c>
      <c r="E825" s="131">
        <v>27999.51</v>
      </c>
      <c r="F825" s="131">
        <v>23529</v>
      </c>
      <c r="G825" s="131">
        <v>0.19</v>
      </c>
      <c r="H825" s="131">
        <f t="shared" si="24"/>
        <v>4470.51</v>
      </c>
      <c r="I825" s="131">
        <f t="shared" si="25"/>
        <v>27999.510000000002</v>
      </c>
    </row>
    <row r="826" spans="2:9" x14ac:dyDescent="0.2">
      <c r="B826" s="27" t="s">
        <v>1285</v>
      </c>
      <c r="C826" s="27" t="s">
        <v>1286</v>
      </c>
      <c r="D826" s="27" t="s">
        <v>5</v>
      </c>
      <c r="E826" s="131">
        <v>94680</v>
      </c>
      <c r="F826" s="131">
        <v>79563.025210084044</v>
      </c>
      <c r="G826" s="131">
        <v>0.19</v>
      </c>
      <c r="H826" s="131">
        <f t="shared" si="24"/>
        <v>15116.974789915968</v>
      </c>
      <c r="I826" s="131">
        <f t="shared" si="25"/>
        <v>94680.000000000015</v>
      </c>
    </row>
    <row r="827" spans="2:9" x14ac:dyDescent="0.2">
      <c r="B827" s="27" t="s">
        <v>1287</v>
      </c>
      <c r="C827" s="27" t="s">
        <v>1288</v>
      </c>
      <c r="D827" s="27" t="s">
        <v>5</v>
      </c>
      <c r="E827" s="131">
        <v>126240</v>
      </c>
      <c r="F827" s="131">
        <v>106084.03361344538</v>
      </c>
      <c r="G827" s="131">
        <v>0.19</v>
      </c>
      <c r="H827" s="131">
        <f t="shared" si="24"/>
        <v>20155.966386554624</v>
      </c>
      <c r="I827" s="131">
        <f t="shared" si="25"/>
        <v>126240</v>
      </c>
    </row>
    <row r="828" spans="2:9" x14ac:dyDescent="0.2">
      <c r="B828" s="27" t="s">
        <v>1289</v>
      </c>
      <c r="C828" s="27" t="s">
        <v>1290</v>
      </c>
      <c r="D828" s="27" t="s">
        <v>5</v>
      </c>
      <c r="E828" s="131">
        <v>206192</v>
      </c>
      <c r="F828" s="131">
        <v>173270.58823529413</v>
      </c>
      <c r="G828" s="131">
        <v>0.19</v>
      </c>
      <c r="H828" s="131">
        <f t="shared" si="24"/>
        <v>32921.411764705881</v>
      </c>
      <c r="I828" s="131">
        <f t="shared" si="25"/>
        <v>206192</v>
      </c>
    </row>
    <row r="829" spans="2:9" x14ac:dyDescent="0.2">
      <c r="B829" s="27" t="s">
        <v>1291</v>
      </c>
      <c r="C829" s="27" t="s">
        <v>1292</v>
      </c>
      <c r="D829" s="27" t="s">
        <v>5</v>
      </c>
      <c r="E829" s="131">
        <v>4208.0000000000009</v>
      </c>
      <c r="F829" s="131">
        <v>3536.1344537815135</v>
      </c>
      <c r="G829" s="131">
        <v>0.19</v>
      </c>
      <c r="H829" s="131">
        <f t="shared" si="24"/>
        <v>671.86554621848757</v>
      </c>
      <c r="I829" s="131">
        <f t="shared" si="25"/>
        <v>4208.0000000000009</v>
      </c>
    </row>
    <row r="830" spans="2:9" x14ac:dyDescent="0.2">
      <c r="B830" s="27" t="s">
        <v>1293</v>
      </c>
      <c r="C830" s="27" t="s">
        <v>1294</v>
      </c>
      <c r="D830" s="27" t="s">
        <v>5</v>
      </c>
      <c r="E830" s="131">
        <v>5633.46</v>
      </c>
      <c r="F830" s="131">
        <v>4734</v>
      </c>
      <c r="G830" s="131">
        <v>0.19</v>
      </c>
      <c r="H830" s="131">
        <f t="shared" si="24"/>
        <v>899.46</v>
      </c>
      <c r="I830" s="131">
        <f t="shared" si="25"/>
        <v>5633.46</v>
      </c>
    </row>
    <row r="831" spans="2:9" x14ac:dyDescent="0.2">
      <c r="B831" s="27" t="s">
        <v>1295</v>
      </c>
      <c r="C831" s="27" t="s">
        <v>1296</v>
      </c>
      <c r="D831" s="27" t="s">
        <v>5</v>
      </c>
      <c r="E831" s="131">
        <v>7153.6</v>
      </c>
      <c r="F831" s="131">
        <v>6011.4285714285716</v>
      </c>
      <c r="G831" s="131">
        <v>0.19</v>
      </c>
      <c r="H831" s="131">
        <f t="shared" si="24"/>
        <v>1142.1714285714286</v>
      </c>
      <c r="I831" s="131">
        <f t="shared" si="25"/>
        <v>7153.6</v>
      </c>
    </row>
    <row r="832" spans="2:9" x14ac:dyDescent="0.2">
      <c r="B832" s="27" t="s">
        <v>1297</v>
      </c>
      <c r="C832" s="27" t="s">
        <v>1298</v>
      </c>
      <c r="D832" s="27" t="s">
        <v>5</v>
      </c>
      <c r="E832" s="131">
        <v>494440</v>
      </c>
      <c r="F832" s="131">
        <v>415495.79831932776</v>
      </c>
      <c r="G832" s="131">
        <v>0.19</v>
      </c>
      <c r="H832" s="131">
        <f t="shared" si="24"/>
        <v>78944.201680672282</v>
      </c>
      <c r="I832" s="131">
        <f t="shared" si="25"/>
        <v>494440.00000000006</v>
      </c>
    </row>
    <row r="833" spans="2:9" x14ac:dyDescent="0.2">
      <c r="B833" s="27" t="s">
        <v>1299</v>
      </c>
      <c r="C833" s="27" t="s">
        <v>1300</v>
      </c>
      <c r="D833" s="27" t="s">
        <v>5</v>
      </c>
      <c r="E833" s="131">
        <v>631200</v>
      </c>
      <c r="F833" s="131">
        <v>530420.16806722688</v>
      </c>
      <c r="G833" s="131">
        <v>0.19</v>
      </c>
      <c r="H833" s="131">
        <f t="shared" si="24"/>
        <v>100779.83193277312</v>
      </c>
      <c r="I833" s="131">
        <f t="shared" si="25"/>
        <v>631200</v>
      </c>
    </row>
    <row r="834" spans="2:9" x14ac:dyDescent="0.2">
      <c r="B834" s="27" t="s">
        <v>1301</v>
      </c>
      <c r="C834" s="27" t="s">
        <v>1302</v>
      </c>
      <c r="D834" s="27" t="s">
        <v>5</v>
      </c>
      <c r="E834" s="131">
        <v>357680</v>
      </c>
      <c r="F834" s="131">
        <v>300571.42857142858</v>
      </c>
      <c r="G834" s="131">
        <v>0.19</v>
      </c>
      <c r="H834" s="131">
        <f t="shared" si="24"/>
        <v>57108.571428571428</v>
      </c>
      <c r="I834" s="131">
        <f t="shared" si="25"/>
        <v>357680</v>
      </c>
    </row>
    <row r="835" spans="2:9" x14ac:dyDescent="0.2">
      <c r="B835" s="27" t="s">
        <v>1303</v>
      </c>
      <c r="C835" s="27" t="s">
        <v>1304</v>
      </c>
      <c r="D835" s="27" t="s">
        <v>1168</v>
      </c>
      <c r="E835" s="131">
        <v>12624000</v>
      </c>
      <c r="F835" s="131">
        <v>10608403.361344539</v>
      </c>
      <c r="G835" s="131">
        <v>0.19</v>
      </c>
      <c r="H835" s="131">
        <f t="shared" si="24"/>
        <v>2015596.6386554623</v>
      </c>
      <c r="I835" s="131">
        <f t="shared" si="25"/>
        <v>12624000</v>
      </c>
    </row>
    <row r="836" spans="2:9" x14ac:dyDescent="0.2">
      <c r="B836" s="27" t="s">
        <v>1305</v>
      </c>
      <c r="C836" s="27" t="s">
        <v>1306</v>
      </c>
      <c r="D836" s="27" t="s">
        <v>5</v>
      </c>
      <c r="E836" s="131">
        <v>410280</v>
      </c>
      <c r="F836" s="131">
        <v>344773.10924369749</v>
      </c>
      <c r="G836" s="131">
        <v>0.19</v>
      </c>
      <c r="H836" s="131">
        <f t="shared" si="24"/>
        <v>65506.89075630252</v>
      </c>
      <c r="I836" s="131">
        <f t="shared" si="25"/>
        <v>410280</v>
      </c>
    </row>
    <row r="837" spans="2:9" x14ac:dyDescent="0.2">
      <c r="B837" s="27" t="s">
        <v>1307</v>
      </c>
      <c r="C837" s="27" t="s">
        <v>1308</v>
      </c>
      <c r="D837" s="27" t="s">
        <v>5</v>
      </c>
      <c r="E837" s="131">
        <v>757440</v>
      </c>
      <c r="F837" s="131">
        <v>636504.20168067235</v>
      </c>
      <c r="G837" s="131">
        <v>0.19</v>
      </c>
      <c r="H837" s="131">
        <f t="shared" si="24"/>
        <v>120935.79831932775</v>
      </c>
      <c r="I837" s="131">
        <f t="shared" si="25"/>
        <v>757440.00000000012</v>
      </c>
    </row>
    <row r="838" spans="2:9" x14ac:dyDescent="0.2">
      <c r="B838" s="27" t="s">
        <v>1309</v>
      </c>
      <c r="C838" s="27" t="s">
        <v>1310</v>
      </c>
      <c r="D838" s="27" t="s">
        <v>5</v>
      </c>
      <c r="E838" s="131">
        <v>520740</v>
      </c>
      <c r="F838" s="131">
        <v>437596.63865546219</v>
      </c>
      <c r="G838" s="131">
        <v>0.19</v>
      </c>
      <c r="H838" s="131">
        <f t="shared" si="24"/>
        <v>83143.361344537814</v>
      </c>
      <c r="I838" s="131">
        <f t="shared" si="25"/>
        <v>520740</v>
      </c>
    </row>
    <row r="839" spans="2:9" x14ac:dyDescent="0.2">
      <c r="B839" s="27" t="s">
        <v>1311</v>
      </c>
      <c r="C839" s="27" t="s">
        <v>1312</v>
      </c>
      <c r="D839" s="27" t="s">
        <v>5</v>
      </c>
      <c r="E839" s="131">
        <v>94680</v>
      </c>
      <c r="F839" s="131">
        <v>79563.025210084044</v>
      </c>
      <c r="G839" s="131">
        <v>0.19</v>
      </c>
      <c r="H839" s="131">
        <f t="shared" si="24"/>
        <v>15116.974789915968</v>
      </c>
      <c r="I839" s="131">
        <f t="shared" si="25"/>
        <v>94680.000000000015</v>
      </c>
    </row>
    <row r="840" spans="2:9" x14ac:dyDescent="0.2">
      <c r="B840" s="27" t="s">
        <v>1313</v>
      </c>
      <c r="C840" s="27" t="s">
        <v>1314</v>
      </c>
      <c r="D840" s="27" t="s">
        <v>5</v>
      </c>
      <c r="E840" s="131">
        <v>59964</v>
      </c>
      <c r="F840" s="131">
        <v>50389.915966386558</v>
      </c>
      <c r="G840" s="131">
        <v>0.19</v>
      </c>
      <c r="H840" s="131">
        <f t="shared" si="24"/>
        <v>9574.0840336134461</v>
      </c>
      <c r="I840" s="131">
        <f t="shared" si="25"/>
        <v>59964</v>
      </c>
    </row>
    <row r="841" spans="2:9" x14ac:dyDescent="0.2">
      <c r="B841" s="27" t="s">
        <v>1315</v>
      </c>
      <c r="C841" s="27" t="s">
        <v>1316</v>
      </c>
      <c r="D841" s="27" t="s">
        <v>5</v>
      </c>
      <c r="E841" s="131">
        <v>42080</v>
      </c>
      <c r="F841" s="131">
        <v>35361.34453781513</v>
      </c>
      <c r="G841" s="131">
        <v>0.19</v>
      </c>
      <c r="H841" s="131">
        <f t="shared" si="24"/>
        <v>6718.6554621848745</v>
      </c>
      <c r="I841" s="131">
        <f t="shared" si="25"/>
        <v>42080.000000000007</v>
      </c>
    </row>
    <row r="842" spans="2:9" x14ac:dyDescent="0.2">
      <c r="B842" s="27" t="s">
        <v>1317</v>
      </c>
      <c r="C842" s="27" t="s">
        <v>1318</v>
      </c>
      <c r="D842" s="27" t="s">
        <v>5</v>
      </c>
      <c r="E842" s="131">
        <v>11046</v>
      </c>
      <c r="F842" s="131">
        <v>9282.3529411764703</v>
      </c>
      <c r="G842" s="131">
        <v>0.19</v>
      </c>
      <c r="H842" s="131">
        <f t="shared" si="24"/>
        <v>1763.6470588235293</v>
      </c>
      <c r="I842" s="131">
        <f t="shared" si="25"/>
        <v>11046</v>
      </c>
    </row>
    <row r="843" spans="2:9" x14ac:dyDescent="0.2">
      <c r="B843" s="27" t="s">
        <v>1319</v>
      </c>
      <c r="C843" s="27" t="s">
        <v>1320</v>
      </c>
      <c r="D843" s="27" t="s">
        <v>5</v>
      </c>
      <c r="E843" s="131">
        <v>10432.33333333333</v>
      </c>
      <c r="F843" s="131">
        <v>8766.6666666666642</v>
      </c>
      <c r="G843" s="131">
        <v>0.19</v>
      </c>
      <c r="H843" s="131">
        <f t="shared" si="24"/>
        <v>1665.6666666666663</v>
      </c>
      <c r="I843" s="131">
        <f t="shared" si="25"/>
        <v>10432.33333333333</v>
      </c>
    </row>
    <row r="844" spans="2:9" x14ac:dyDescent="0.2">
      <c r="B844" s="27" t="s">
        <v>1321</v>
      </c>
      <c r="C844" s="27" t="s">
        <v>1178</v>
      </c>
      <c r="D844" s="27" t="s">
        <v>5</v>
      </c>
      <c r="E844" s="131">
        <v>142800</v>
      </c>
      <c r="F844" s="131">
        <v>120000</v>
      </c>
      <c r="G844" s="131">
        <v>0.19</v>
      </c>
      <c r="H844" s="131">
        <f t="shared" si="24"/>
        <v>22800</v>
      </c>
      <c r="I844" s="131">
        <f t="shared" si="25"/>
        <v>142800</v>
      </c>
    </row>
    <row r="845" spans="2:9" x14ac:dyDescent="0.2">
      <c r="B845" s="27" t="s">
        <v>1322</v>
      </c>
      <c r="C845" s="27" t="s">
        <v>1323</v>
      </c>
      <c r="D845" s="27" t="s">
        <v>5</v>
      </c>
      <c r="E845" s="131">
        <v>441840</v>
      </c>
      <c r="F845" s="131">
        <v>371294.11764705885</v>
      </c>
      <c r="G845" s="131">
        <v>0.19</v>
      </c>
      <c r="H845" s="131">
        <f t="shared" si="24"/>
        <v>70545.882352941189</v>
      </c>
      <c r="I845" s="131">
        <f t="shared" si="25"/>
        <v>441840.00000000006</v>
      </c>
    </row>
    <row r="846" spans="2:9" x14ac:dyDescent="0.2">
      <c r="B846" s="27" t="s">
        <v>1324</v>
      </c>
      <c r="C846" s="27" t="s">
        <v>1325</v>
      </c>
      <c r="D846" s="27" t="s">
        <v>5</v>
      </c>
      <c r="E846" s="131">
        <v>19988</v>
      </c>
      <c r="F846" s="131">
        <v>16796.638655462186</v>
      </c>
      <c r="G846" s="131">
        <v>0.19</v>
      </c>
      <c r="H846" s="131">
        <f t="shared" si="24"/>
        <v>3191.3613445378155</v>
      </c>
      <c r="I846" s="131">
        <f t="shared" si="25"/>
        <v>19988</v>
      </c>
    </row>
    <row r="847" spans="2:9" x14ac:dyDescent="0.2">
      <c r="B847" s="27" t="s">
        <v>1324</v>
      </c>
      <c r="C847" s="27" t="s">
        <v>1326</v>
      </c>
      <c r="D847" s="27" t="s">
        <v>5</v>
      </c>
      <c r="E847" s="131">
        <v>4734</v>
      </c>
      <c r="F847" s="131">
        <v>3978.1512605042017</v>
      </c>
      <c r="G847" s="131">
        <v>0.19</v>
      </c>
      <c r="H847" s="131">
        <f t="shared" si="24"/>
        <v>755.84873949579833</v>
      </c>
      <c r="I847" s="131">
        <f t="shared" si="25"/>
        <v>4734</v>
      </c>
    </row>
    <row r="848" spans="2:9" x14ac:dyDescent="0.2">
      <c r="B848" s="27" t="s">
        <v>1324</v>
      </c>
      <c r="C848" s="27" t="s">
        <v>1327</v>
      </c>
      <c r="D848" s="27" t="s">
        <v>5</v>
      </c>
      <c r="E848" s="131">
        <v>36820</v>
      </c>
      <c r="F848" s="131">
        <v>30941.176470588238</v>
      </c>
      <c r="G848" s="131">
        <v>0.19</v>
      </c>
      <c r="H848" s="131">
        <f t="shared" si="24"/>
        <v>5878.8235294117649</v>
      </c>
      <c r="I848" s="131">
        <f t="shared" si="25"/>
        <v>36820</v>
      </c>
    </row>
    <row r="849" spans="2:9" x14ac:dyDescent="0.2">
      <c r="B849" s="27" t="s">
        <v>1324</v>
      </c>
      <c r="C849" s="27" t="s">
        <v>1328</v>
      </c>
      <c r="D849" s="27" t="s">
        <v>5</v>
      </c>
      <c r="E849" s="131">
        <v>36820</v>
      </c>
      <c r="F849" s="131">
        <v>30941.176470588238</v>
      </c>
      <c r="G849" s="131">
        <v>0.19</v>
      </c>
      <c r="H849" s="131">
        <f t="shared" si="24"/>
        <v>5878.8235294117649</v>
      </c>
      <c r="I849" s="131">
        <f t="shared" si="25"/>
        <v>36820</v>
      </c>
    </row>
    <row r="850" spans="2:9" x14ac:dyDescent="0.2">
      <c r="B850" s="27" t="s">
        <v>1329</v>
      </c>
      <c r="C850" s="27" t="s">
        <v>1330</v>
      </c>
      <c r="D850" s="27" t="s">
        <v>5</v>
      </c>
      <c r="E850" s="131">
        <v>19635</v>
      </c>
      <c r="F850" s="131">
        <v>16500</v>
      </c>
      <c r="G850" s="131">
        <v>0.19</v>
      </c>
      <c r="H850" s="131">
        <f t="shared" si="24"/>
        <v>3135</v>
      </c>
      <c r="I850" s="131">
        <f t="shared" si="25"/>
        <v>19635</v>
      </c>
    </row>
    <row r="851" spans="2:9" x14ac:dyDescent="0.2">
      <c r="B851" s="27" t="s">
        <v>1331</v>
      </c>
      <c r="C851" s="27" t="s">
        <v>1330</v>
      </c>
      <c r="D851" s="27" t="s">
        <v>5</v>
      </c>
      <c r="E851" s="131">
        <v>19635</v>
      </c>
      <c r="F851" s="131">
        <v>16500</v>
      </c>
      <c r="G851" s="131">
        <v>0.19</v>
      </c>
      <c r="H851" s="131">
        <f t="shared" si="24"/>
        <v>3135</v>
      </c>
      <c r="I851" s="131">
        <f t="shared" si="25"/>
        <v>19635</v>
      </c>
    </row>
    <row r="852" spans="2:9" x14ac:dyDescent="0.2">
      <c r="B852" s="27" t="s">
        <v>1332</v>
      </c>
      <c r="C852" s="27" t="s">
        <v>1333</v>
      </c>
      <c r="D852" s="27" t="s">
        <v>5</v>
      </c>
      <c r="E852" s="131">
        <v>94680</v>
      </c>
      <c r="F852" s="131">
        <v>79563.025210084044</v>
      </c>
      <c r="G852" s="131">
        <v>0.19</v>
      </c>
      <c r="H852" s="131">
        <f t="shared" si="24"/>
        <v>15116.974789915968</v>
      </c>
      <c r="I852" s="131">
        <f t="shared" si="25"/>
        <v>94680.000000000015</v>
      </c>
    </row>
    <row r="853" spans="2:9" x14ac:dyDescent="0.2">
      <c r="B853" s="27" t="s">
        <v>1332</v>
      </c>
      <c r="C853" s="27" t="s">
        <v>1334</v>
      </c>
      <c r="D853" s="27" t="s">
        <v>5</v>
      </c>
      <c r="E853" s="131">
        <v>94680</v>
      </c>
      <c r="F853" s="131">
        <v>79563.025210084044</v>
      </c>
      <c r="G853" s="131">
        <v>0.19</v>
      </c>
      <c r="H853" s="131">
        <f t="shared" ref="H853:H916" si="26">+G853*F853</f>
        <v>15116.974789915968</v>
      </c>
      <c r="I853" s="131">
        <f t="shared" ref="I853:I916" si="27">+F853+H853</f>
        <v>94680.000000000015</v>
      </c>
    </row>
    <row r="854" spans="2:9" x14ac:dyDescent="0.2">
      <c r="B854" s="27" t="s">
        <v>1332</v>
      </c>
      <c r="C854" s="27" t="s">
        <v>1335</v>
      </c>
      <c r="D854" s="27" t="s">
        <v>5</v>
      </c>
      <c r="E854" s="131">
        <v>63120</v>
      </c>
      <c r="F854" s="131">
        <v>53042.016806722691</v>
      </c>
      <c r="G854" s="131">
        <v>0.19</v>
      </c>
      <c r="H854" s="131">
        <f t="shared" si="26"/>
        <v>10077.983193277312</v>
      </c>
      <c r="I854" s="131">
        <f t="shared" si="27"/>
        <v>63120</v>
      </c>
    </row>
    <row r="855" spans="2:9" x14ac:dyDescent="0.2">
      <c r="B855" s="27" t="s">
        <v>1332</v>
      </c>
      <c r="C855" s="27" t="s">
        <v>1336</v>
      </c>
      <c r="D855" s="27" t="s">
        <v>5</v>
      </c>
      <c r="E855" s="131">
        <v>63120</v>
      </c>
      <c r="F855" s="131">
        <v>53042.016806722691</v>
      </c>
      <c r="G855" s="131">
        <v>0.19</v>
      </c>
      <c r="H855" s="131">
        <f t="shared" si="26"/>
        <v>10077.983193277312</v>
      </c>
      <c r="I855" s="131">
        <f t="shared" si="27"/>
        <v>63120</v>
      </c>
    </row>
    <row r="856" spans="2:9" x14ac:dyDescent="0.2">
      <c r="B856" s="27" t="s">
        <v>1332</v>
      </c>
      <c r="C856" s="27" t="s">
        <v>1337</v>
      </c>
      <c r="D856" s="27" t="s">
        <v>5</v>
      </c>
      <c r="E856" s="131">
        <v>84160</v>
      </c>
      <c r="F856" s="131">
        <v>70722.68907563026</v>
      </c>
      <c r="G856" s="131">
        <v>0.19</v>
      </c>
      <c r="H856" s="131">
        <f t="shared" si="26"/>
        <v>13437.310924369749</v>
      </c>
      <c r="I856" s="131">
        <f t="shared" si="27"/>
        <v>84160.000000000015</v>
      </c>
    </row>
    <row r="857" spans="2:9" x14ac:dyDescent="0.2">
      <c r="B857" s="27" t="s">
        <v>1332</v>
      </c>
      <c r="C857" s="27" t="s">
        <v>1338</v>
      </c>
      <c r="D857" s="27" t="s">
        <v>5</v>
      </c>
      <c r="E857" s="131">
        <v>136760</v>
      </c>
      <c r="F857" s="131">
        <v>114924.36974789917</v>
      </c>
      <c r="G857" s="131">
        <v>0.19</v>
      </c>
      <c r="H857" s="131">
        <f t="shared" si="26"/>
        <v>21835.630252100844</v>
      </c>
      <c r="I857" s="131">
        <f t="shared" si="27"/>
        <v>136760</v>
      </c>
    </row>
    <row r="858" spans="2:9" x14ac:dyDescent="0.2">
      <c r="B858" s="27" t="s">
        <v>1339</v>
      </c>
      <c r="C858" s="27" t="s">
        <v>1340</v>
      </c>
      <c r="D858" s="27" t="s">
        <v>1341</v>
      </c>
      <c r="E858" s="131">
        <v>13685000</v>
      </c>
      <c r="F858" s="131">
        <v>11500000</v>
      </c>
      <c r="G858" s="131">
        <v>0.19</v>
      </c>
      <c r="H858" s="131">
        <f t="shared" si="26"/>
        <v>2185000</v>
      </c>
      <c r="I858" s="131">
        <f t="shared" si="27"/>
        <v>13685000</v>
      </c>
    </row>
    <row r="859" spans="2:9" x14ac:dyDescent="0.2">
      <c r="B859" s="27" t="s">
        <v>1342</v>
      </c>
      <c r="C859" s="27" t="s">
        <v>1343</v>
      </c>
      <c r="D859" s="27" t="s">
        <v>5</v>
      </c>
      <c r="E859" s="131">
        <v>12624.000000000002</v>
      </c>
      <c r="F859" s="131">
        <v>10608.403361344539</v>
      </c>
      <c r="G859" s="131">
        <v>0.19</v>
      </c>
      <c r="H859" s="131">
        <f t="shared" si="26"/>
        <v>2015.5966386554624</v>
      </c>
      <c r="I859" s="131">
        <f t="shared" si="27"/>
        <v>12624.000000000002</v>
      </c>
    </row>
    <row r="860" spans="2:9" x14ac:dyDescent="0.2">
      <c r="B860" s="27" t="s">
        <v>1344</v>
      </c>
      <c r="C860" s="27" t="s">
        <v>1345</v>
      </c>
      <c r="D860" s="27" t="s">
        <v>5</v>
      </c>
      <c r="E860" s="131">
        <v>20230</v>
      </c>
      <c r="F860" s="131">
        <v>17000</v>
      </c>
      <c r="G860" s="131">
        <v>0.19</v>
      </c>
      <c r="H860" s="131">
        <f t="shared" si="26"/>
        <v>3230</v>
      </c>
      <c r="I860" s="131">
        <f t="shared" si="27"/>
        <v>20230</v>
      </c>
    </row>
    <row r="861" spans="2:9" x14ac:dyDescent="0.2">
      <c r="B861" s="27" t="s">
        <v>2764</v>
      </c>
      <c r="C861" s="27" t="s">
        <v>2765</v>
      </c>
      <c r="D861" s="27" t="s">
        <v>2766</v>
      </c>
      <c r="E861" s="131">
        <v>494440</v>
      </c>
      <c r="F861" s="131">
        <v>415495.79831932776</v>
      </c>
      <c r="G861" s="131">
        <v>0.19</v>
      </c>
      <c r="H861" s="131">
        <f t="shared" si="26"/>
        <v>78944.201680672282</v>
      </c>
      <c r="I861" s="131">
        <f t="shared" si="27"/>
        <v>494440.00000000006</v>
      </c>
    </row>
    <row r="862" spans="2:9" x14ac:dyDescent="0.2">
      <c r="B862" s="27" t="s">
        <v>2767</v>
      </c>
      <c r="C862" s="27" t="s">
        <v>2768</v>
      </c>
      <c r="D862" s="27" t="s">
        <v>2766</v>
      </c>
      <c r="E862" s="131">
        <v>494440</v>
      </c>
      <c r="F862" s="131">
        <v>415495.79831932776</v>
      </c>
      <c r="G862" s="131">
        <v>0.19</v>
      </c>
      <c r="H862" s="131">
        <f t="shared" si="26"/>
        <v>78944.201680672282</v>
      </c>
      <c r="I862" s="131">
        <f t="shared" si="27"/>
        <v>494440.00000000006</v>
      </c>
    </row>
    <row r="863" spans="2:9" x14ac:dyDescent="0.2">
      <c r="B863" s="27" t="s">
        <v>1346</v>
      </c>
      <c r="C863" s="27" t="s">
        <v>1347</v>
      </c>
      <c r="D863" s="27" t="s">
        <v>1348</v>
      </c>
      <c r="E863" s="131">
        <v>13685000</v>
      </c>
      <c r="F863" s="131">
        <v>11500000</v>
      </c>
      <c r="G863" s="131">
        <v>0.19</v>
      </c>
      <c r="H863" s="131">
        <f t="shared" si="26"/>
        <v>2185000</v>
      </c>
      <c r="I863" s="131">
        <f t="shared" si="27"/>
        <v>13685000</v>
      </c>
    </row>
    <row r="864" spans="2:9" x14ac:dyDescent="0.2">
      <c r="B864" s="27" t="s">
        <v>1349</v>
      </c>
      <c r="C864" s="27" t="s">
        <v>1350</v>
      </c>
      <c r="D864" s="27" t="s">
        <v>5</v>
      </c>
      <c r="E864" s="131">
        <v>1399440</v>
      </c>
      <c r="F864" s="131">
        <v>1176000</v>
      </c>
      <c r="G864" s="131">
        <v>0.19</v>
      </c>
      <c r="H864" s="131">
        <f t="shared" si="26"/>
        <v>223440</v>
      </c>
      <c r="I864" s="131">
        <f t="shared" si="27"/>
        <v>1399440</v>
      </c>
    </row>
    <row r="865" spans="2:9" x14ac:dyDescent="0.2">
      <c r="B865" s="27" t="s">
        <v>1351</v>
      </c>
      <c r="C865" s="27" t="s">
        <v>1352</v>
      </c>
      <c r="D865" s="27" t="s">
        <v>5</v>
      </c>
      <c r="E865" s="131">
        <v>390022.5</v>
      </c>
      <c r="F865" s="131">
        <v>327750</v>
      </c>
      <c r="G865" s="131">
        <v>0.19</v>
      </c>
      <c r="H865" s="131">
        <f t="shared" si="26"/>
        <v>62272.5</v>
      </c>
      <c r="I865" s="131">
        <f t="shared" si="27"/>
        <v>390022.5</v>
      </c>
    </row>
    <row r="866" spans="2:9" x14ac:dyDescent="0.2">
      <c r="B866" s="27" t="s">
        <v>1353</v>
      </c>
      <c r="C866" s="27" t="s">
        <v>1354</v>
      </c>
      <c r="D866" s="27" t="s">
        <v>5</v>
      </c>
      <c r="E866" s="131">
        <v>5633460</v>
      </c>
      <c r="F866" s="131">
        <v>4734000</v>
      </c>
      <c r="G866" s="131">
        <v>0.19</v>
      </c>
      <c r="H866" s="131">
        <f t="shared" si="26"/>
        <v>899460</v>
      </c>
      <c r="I866" s="131">
        <f t="shared" si="27"/>
        <v>5633460</v>
      </c>
    </row>
    <row r="867" spans="2:9" x14ac:dyDescent="0.2">
      <c r="B867" s="27" t="s">
        <v>1355</v>
      </c>
      <c r="C867" s="27" t="s">
        <v>1356</v>
      </c>
      <c r="D867" s="27" t="s">
        <v>5</v>
      </c>
      <c r="E867" s="131">
        <v>41650</v>
      </c>
      <c r="F867" s="131">
        <v>35000</v>
      </c>
      <c r="G867" s="131">
        <v>0.19</v>
      </c>
      <c r="H867" s="131">
        <f t="shared" si="26"/>
        <v>6650</v>
      </c>
      <c r="I867" s="131">
        <f t="shared" si="27"/>
        <v>41650</v>
      </c>
    </row>
    <row r="868" spans="2:9" x14ac:dyDescent="0.2">
      <c r="B868" s="27" t="s">
        <v>1357</v>
      </c>
      <c r="C868" s="27" t="s">
        <v>1357</v>
      </c>
      <c r="D868" s="27" t="s">
        <v>5</v>
      </c>
      <c r="E868" s="131">
        <v>47340</v>
      </c>
      <c r="F868" s="131">
        <v>39781.512605042022</v>
      </c>
      <c r="G868" s="131">
        <v>0.19</v>
      </c>
      <c r="H868" s="131">
        <f t="shared" si="26"/>
        <v>7558.4873949579842</v>
      </c>
      <c r="I868" s="131">
        <f t="shared" si="27"/>
        <v>47340.000000000007</v>
      </c>
    </row>
    <row r="869" spans="2:9" x14ac:dyDescent="0.2">
      <c r="B869" s="27" t="s">
        <v>1358</v>
      </c>
      <c r="C869" s="27" t="s">
        <v>1359</v>
      </c>
      <c r="D869" s="27" t="s">
        <v>5</v>
      </c>
      <c r="E869" s="131">
        <v>36820</v>
      </c>
      <c r="F869" s="131">
        <v>30941.176470588238</v>
      </c>
      <c r="G869" s="131">
        <v>0.19</v>
      </c>
      <c r="H869" s="131">
        <f t="shared" si="26"/>
        <v>5878.8235294117649</v>
      </c>
      <c r="I869" s="131">
        <f t="shared" si="27"/>
        <v>36820</v>
      </c>
    </row>
    <row r="870" spans="2:9" x14ac:dyDescent="0.2">
      <c r="B870" s="27" t="s">
        <v>1360</v>
      </c>
      <c r="C870" s="27" t="s">
        <v>1361</v>
      </c>
      <c r="D870" s="27" t="s">
        <v>1348</v>
      </c>
      <c r="E870" s="131">
        <v>139999.93</v>
      </c>
      <c r="F870" s="131">
        <v>117647</v>
      </c>
      <c r="G870" s="131">
        <v>0.19</v>
      </c>
      <c r="H870" s="131">
        <f t="shared" si="26"/>
        <v>22352.93</v>
      </c>
      <c r="I870" s="131">
        <f t="shared" si="27"/>
        <v>139999.93</v>
      </c>
    </row>
    <row r="871" spans="2:9" x14ac:dyDescent="0.2">
      <c r="B871" s="27" t="s">
        <v>1362</v>
      </c>
      <c r="C871" s="27" t="s">
        <v>1363</v>
      </c>
      <c r="D871" s="27" t="s">
        <v>5</v>
      </c>
      <c r="E871" s="131">
        <v>32130</v>
      </c>
      <c r="F871" s="131">
        <v>27000</v>
      </c>
      <c r="G871" s="131">
        <v>0.19</v>
      </c>
      <c r="H871" s="131">
        <f t="shared" si="26"/>
        <v>5130</v>
      </c>
      <c r="I871" s="131">
        <f t="shared" si="27"/>
        <v>32130</v>
      </c>
    </row>
    <row r="872" spans="2:9" x14ac:dyDescent="0.2">
      <c r="B872" s="27" t="s">
        <v>1364</v>
      </c>
      <c r="C872" s="27" t="s">
        <v>1365</v>
      </c>
      <c r="D872" s="27" t="s">
        <v>5</v>
      </c>
      <c r="E872" s="131">
        <v>94680</v>
      </c>
      <c r="F872" s="131">
        <v>79563.025210084044</v>
      </c>
      <c r="G872" s="131">
        <v>0.19</v>
      </c>
      <c r="H872" s="131">
        <f t="shared" si="26"/>
        <v>15116.974789915968</v>
      </c>
      <c r="I872" s="131">
        <f t="shared" si="27"/>
        <v>94680.000000000015</v>
      </c>
    </row>
    <row r="873" spans="2:9" x14ac:dyDescent="0.2">
      <c r="B873" s="27" t="s">
        <v>1366</v>
      </c>
      <c r="C873" s="27" t="s">
        <v>1367</v>
      </c>
      <c r="D873" s="27" t="s">
        <v>5</v>
      </c>
      <c r="E873" s="131">
        <v>73640</v>
      </c>
      <c r="F873" s="131">
        <v>61882.352941176476</v>
      </c>
      <c r="G873" s="131">
        <v>0.19</v>
      </c>
      <c r="H873" s="131">
        <f t="shared" si="26"/>
        <v>11757.64705882353</v>
      </c>
      <c r="I873" s="131">
        <f t="shared" si="27"/>
        <v>73640</v>
      </c>
    </row>
    <row r="874" spans="2:9" x14ac:dyDescent="0.2">
      <c r="B874" s="27" t="s">
        <v>1368</v>
      </c>
      <c r="C874" s="27" t="s">
        <v>1369</v>
      </c>
      <c r="D874" s="27" t="s">
        <v>5</v>
      </c>
      <c r="E874" s="131">
        <v>547040</v>
      </c>
      <c r="F874" s="131">
        <v>459697.47899159667</v>
      </c>
      <c r="G874" s="131">
        <v>0.19</v>
      </c>
      <c r="H874" s="131">
        <f t="shared" si="26"/>
        <v>87342.521008403375</v>
      </c>
      <c r="I874" s="131">
        <f t="shared" si="27"/>
        <v>547040</v>
      </c>
    </row>
    <row r="875" spans="2:9" x14ac:dyDescent="0.2">
      <c r="B875" s="27" t="s">
        <v>1370</v>
      </c>
      <c r="C875" s="27" t="s">
        <v>1371</v>
      </c>
      <c r="D875" s="27" t="s">
        <v>5</v>
      </c>
      <c r="E875" s="131">
        <v>14728.000000000002</v>
      </c>
      <c r="F875" s="131">
        <v>12376.470588235296</v>
      </c>
      <c r="G875" s="131">
        <v>0.19</v>
      </c>
      <c r="H875" s="131">
        <f t="shared" si="26"/>
        <v>2351.5294117647063</v>
      </c>
      <c r="I875" s="131">
        <f t="shared" si="27"/>
        <v>14728.000000000002</v>
      </c>
    </row>
    <row r="876" spans="2:9" x14ac:dyDescent="0.2">
      <c r="B876" s="27" t="s">
        <v>1372</v>
      </c>
      <c r="C876" s="27" t="s">
        <v>1373</v>
      </c>
      <c r="D876" s="27" t="s">
        <v>1204</v>
      </c>
      <c r="E876" s="131">
        <v>4500000.47</v>
      </c>
      <c r="F876" s="131">
        <v>3781513</v>
      </c>
      <c r="G876" s="131">
        <v>0.19</v>
      </c>
      <c r="H876" s="131">
        <f t="shared" si="26"/>
        <v>718487.47</v>
      </c>
      <c r="I876" s="131">
        <f t="shared" si="27"/>
        <v>4500000.47</v>
      </c>
    </row>
    <row r="877" spans="2:9" x14ac:dyDescent="0.2">
      <c r="B877" s="27" t="s">
        <v>2769</v>
      </c>
      <c r="C877" s="27" t="s">
        <v>2770</v>
      </c>
      <c r="D877" s="27" t="s">
        <v>5</v>
      </c>
      <c r="E877" s="131">
        <v>89999.7</v>
      </c>
      <c r="F877" s="131">
        <v>75630</v>
      </c>
      <c r="G877" s="131">
        <v>0.19</v>
      </c>
      <c r="H877" s="131">
        <f t="shared" si="26"/>
        <v>14369.7</v>
      </c>
      <c r="I877" s="131">
        <f t="shared" si="27"/>
        <v>89999.7</v>
      </c>
    </row>
    <row r="878" spans="2:9" x14ac:dyDescent="0.2">
      <c r="B878" s="27" t="s">
        <v>2769</v>
      </c>
      <c r="C878" s="27" t="s">
        <v>2771</v>
      </c>
      <c r="D878" s="27" t="s">
        <v>5</v>
      </c>
      <c r="E878" s="131">
        <v>89999.7</v>
      </c>
      <c r="F878" s="131">
        <v>75630</v>
      </c>
      <c r="G878" s="131">
        <v>0.19</v>
      </c>
      <c r="H878" s="131">
        <f t="shared" si="26"/>
        <v>14369.7</v>
      </c>
      <c r="I878" s="131">
        <f t="shared" si="27"/>
        <v>89999.7</v>
      </c>
    </row>
    <row r="879" spans="2:9" x14ac:dyDescent="0.2">
      <c r="B879" s="27" t="s">
        <v>2769</v>
      </c>
      <c r="C879" s="27" t="s">
        <v>2772</v>
      </c>
      <c r="D879" s="27" t="s">
        <v>5</v>
      </c>
      <c r="E879" s="131">
        <v>69999.964999999997</v>
      </c>
      <c r="F879" s="131">
        <v>58823.5</v>
      </c>
      <c r="G879" s="131">
        <v>0.19</v>
      </c>
      <c r="H879" s="131">
        <f t="shared" si="26"/>
        <v>11176.465</v>
      </c>
      <c r="I879" s="131">
        <f t="shared" si="27"/>
        <v>69999.964999999997</v>
      </c>
    </row>
    <row r="880" spans="2:9" x14ac:dyDescent="0.2">
      <c r="B880" s="27" t="s">
        <v>2769</v>
      </c>
      <c r="C880" s="27" t="s">
        <v>2773</v>
      </c>
      <c r="D880" s="27" t="s">
        <v>5</v>
      </c>
      <c r="E880" s="131">
        <v>119999.6</v>
      </c>
      <c r="F880" s="131">
        <v>100840.00000000001</v>
      </c>
      <c r="G880" s="131">
        <v>0.19</v>
      </c>
      <c r="H880" s="131">
        <f t="shared" si="26"/>
        <v>19159.600000000002</v>
      </c>
      <c r="I880" s="131">
        <f t="shared" si="27"/>
        <v>119999.60000000002</v>
      </c>
    </row>
    <row r="881" spans="2:9" x14ac:dyDescent="0.2">
      <c r="B881" s="27" t="s">
        <v>2769</v>
      </c>
      <c r="C881" s="27" t="s">
        <v>2774</v>
      </c>
      <c r="D881" s="27" t="s">
        <v>5</v>
      </c>
      <c r="E881" s="131">
        <v>160000.26</v>
      </c>
      <c r="F881" s="131">
        <v>134454</v>
      </c>
      <c r="G881" s="131">
        <v>0.19</v>
      </c>
      <c r="H881" s="131">
        <f t="shared" si="26"/>
        <v>25546.260000000002</v>
      </c>
      <c r="I881" s="131">
        <f t="shared" si="27"/>
        <v>160000.26</v>
      </c>
    </row>
    <row r="882" spans="2:9" x14ac:dyDescent="0.2">
      <c r="B882" s="27" t="s">
        <v>2769</v>
      </c>
      <c r="C882" s="27" t="s">
        <v>2775</v>
      </c>
      <c r="D882" s="27" t="s">
        <v>1177</v>
      </c>
      <c r="E882" s="131">
        <v>449999.69</v>
      </c>
      <c r="F882" s="131">
        <v>378151</v>
      </c>
      <c r="G882" s="131">
        <v>0.19</v>
      </c>
      <c r="H882" s="131">
        <f t="shared" si="26"/>
        <v>71848.69</v>
      </c>
      <c r="I882" s="131">
        <f t="shared" si="27"/>
        <v>449999.69</v>
      </c>
    </row>
    <row r="883" spans="2:9" x14ac:dyDescent="0.2">
      <c r="B883" s="27" t="s">
        <v>2776</v>
      </c>
      <c r="C883" s="27" t="s">
        <v>2777</v>
      </c>
      <c r="D883" s="27" t="s">
        <v>5</v>
      </c>
      <c r="E883" s="131">
        <v>3477.4444444444439</v>
      </c>
      <c r="F883" s="131">
        <v>2922.2222222222217</v>
      </c>
      <c r="G883" s="131">
        <v>0.19</v>
      </c>
      <c r="H883" s="131">
        <f t="shared" si="26"/>
        <v>555.22222222222217</v>
      </c>
      <c r="I883" s="131">
        <f t="shared" si="27"/>
        <v>3477.4444444444439</v>
      </c>
    </row>
    <row r="884" spans="2:9" x14ac:dyDescent="0.2">
      <c r="B884" s="27" t="s">
        <v>2778</v>
      </c>
      <c r="C884" s="27" t="s">
        <v>1407</v>
      </c>
      <c r="D884" s="27" t="s">
        <v>5</v>
      </c>
      <c r="E884" s="131">
        <v>2897.8703703703704</v>
      </c>
      <c r="F884" s="131">
        <v>2435.1851851851852</v>
      </c>
      <c r="G884" s="131">
        <v>0.19</v>
      </c>
      <c r="H884" s="131">
        <f t="shared" si="26"/>
        <v>462.68518518518522</v>
      </c>
      <c r="I884" s="131">
        <f t="shared" si="27"/>
        <v>2897.8703703703704</v>
      </c>
    </row>
    <row r="885" spans="2:9" x14ac:dyDescent="0.2">
      <c r="B885" s="27" t="s">
        <v>2779</v>
      </c>
      <c r="C885" s="27" t="s">
        <v>2780</v>
      </c>
      <c r="D885" s="27" t="s">
        <v>5</v>
      </c>
      <c r="E885" s="131">
        <v>119999.6</v>
      </c>
      <c r="F885" s="131">
        <v>100840.00000000001</v>
      </c>
      <c r="G885" s="131">
        <v>0.19</v>
      </c>
      <c r="H885" s="131">
        <f t="shared" si="26"/>
        <v>19159.600000000002</v>
      </c>
      <c r="I885" s="131">
        <f t="shared" si="27"/>
        <v>119999.60000000002</v>
      </c>
    </row>
    <row r="886" spans="2:9" x14ac:dyDescent="0.2">
      <c r="B886" s="27" t="s">
        <v>2781</v>
      </c>
      <c r="C886" s="27" t="s">
        <v>2782</v>
      </c>
      <c r="D886" s="27" t="s">
        <v>5</v>
      </c>
      <c r="E886" s="131">
        <v>109998.84</v>
      </c>
      <c r="F886" s="131">
        <v>92436</v>
      </c>
      <c r="G886" s="131">
        <v>0.19</v>
      </c>
      <c r="H886" s="131">
        <f t="shared" si="26"/>
        <v>17562.84</v>
      </c>
      <c r="I886" s="131">
        <f t="shared" si="27"/>
        <v>109998.84</v>
      </c>
    </row>
    <row r="887" spans="2:9" x14ac:dyDescent="0.2">
      <c r="B887" s="27" t="s">
        <v>2783</v>
      </c>
      <c r="C887" s="27" t="s">
        <v>2784</v>
      </c>
      <c r="D887" s="27" t="s">
        <v>5</v>
      </c>
      <c r="E887" s="131">
        <v>1262400</v>
      </c>
      <c r="F887" s="131">
        <v>1060840.3361344538</v>
      </c>
      <c r="G887" s="131">
        <v>0.19</v>
      </c>
      <c r="H887" s="131">
        <f t="shared" si="26"/>
        <v>201559.66386554623</v>
      </c>
      <c r="I887" s="131">
        <f t="shared" si="27"/>
        <v>1262400</v>
      </c>
    </row>
    <row r="888" spans="2:9" x14ac:dyDescent="0.2">
      <c r="B888" s="27" t="s">
        <v>1374</v>
      </c>
      <c r="C888" s="27" t="s">
        <v>1375</v>
      </c>
      <c r="D888" s="27" t="s">
        <v>1348</v>
      </c>
      <c r="E888" s="131">
        <v>24990000</v>
      </c>
      <c r="F888" s="131">
        <v>21000000</v>
      </c>
      <c r="G888" s="131">
        <v>0.19</v>
      </c>
      <c r="H888" s="131">
        <f t="shared" si="26"/>
        <v>3990000</v>
      </c>
      <c r="I888" s="131">
        <f t="shared" si="27"/>
        <v>24990000</v>
      </c>
    </row>
    <row r="889" spans="2:9" x14ac:dyDescent="0.2">
      <c r="B889" s="27" t="s">
        <v>1374</v>
      </c>
      <c r="C889" s="27" t="s">
        <v>1376</v>
      </c>
      <c r="D889" s="27" t="s">
        <v>5</v>
      </c>
      <c r="E889" s="131">
        <v>15022560</v>
      </c>
      <c r="F889" s="131">
        <v>12624000</v>
      </c>
      <c r="G889" s="131">
        <v>0.19</v>
      </c>
      <c r="H889" s="131">
        <f t="shared" si="26"/>
        <v>2398560</v>
      </c>
      <c r="I889" s="131">
        <f t="shared" si="27"/>
        <v>15022560</v>
      </c>
    </row>
    <row r="890" spans="2:9" x14ac:dyDescent="0.2">
      <c r="B890" s="27" t="s">
        <v>1377</v>
      </c>
      <c r="C890" s="27" t="s">
        <v>1378</v>
      </c>
      <c r="D890" s="27" t="s">
        <v>1379</v>
      </c>
      <c r="E890" s="131">
        <v>77350</v>
      </c>
      <c r="F890" s="131">
        <v>65000</v>
      </c>
      <c r="G890" s="131">
        <v>0.19</v>
      </c>
      <c r="H890" s="131">
        <f t="shared" si="26"/>
        <v>12350</v>
      </c>
      <c r="I890" s="131">
        <f t="shared" si="27"/>
        <v>77350</v>
      </c>
    </row>
    <row r="891" spans="2:9" x14ac:dyDescent="0.2">
      <c r="B891" s="27" t="s">
        <v>1377</v>
      </c>
      <c r="C891" s="27" t="s">
        <v>1361</v>
      </c>
      <c r="D891" s="27" t="s">
        <v>5</v>
      </c>
      <c r="E891" s="131">
        <v>139999.93</v>
      </c>
      <c r="F891" s="131">
        <v>117647</v>
      </c>
      <c r="G891" s="131">
        <v>0.19</v>
      </c>
      <c r="H891" s="131">
        <f t="shared" si="26"/>
        <v>22352.93</v>
      </c>
      <c r="I891" s="131">
        <f t="shared" si="27"/>
        <v>139999.93</v>
      </c>
    </row>
    <row r="892" spans="2:9" x14ac:dyDescent="0.2">
      <c r="B892" s="27" t="s">
        <v>1377</v>
      </c>
      <c r="C892" s="27" t="s">
        <v>1380</v>
      </c>
      <c r="D892" s="27" t="s">
        <v>1381</v>
      </c>
      <c r="E892" s="131">
        <v>133280</v>
      </c>
      <c r="F892" s="131">
        <v>112000</v>
      </c>
      <c r="G892" s="131">
        <v>0.19</v>
      </c>
      <c r="H892" s="131">
        <f t="shared" si="26"/>
        <v>21280</v>
      </c>
      <c r="I892" s="131">
        <f t="shared" si="27"/>
        <v>133280</v>
      </c>
    </row>
    <row r="893" spans="2:9" x14ac:dyDescent="0.2">
      <c r="B893" s="27" t="s">
        <v>1377</v>
      </c>
      <c r="C893" s="27" t="s">
        <v>1382</v>
      </c>
      <c r="D893" s="27" t="s">
        <v>1341</v>
      </c>
      <c r="E893" s="131">
        <v>10710</v>
      </c>
      <c r="F893" s="131">
        <v>9000</v>
      </c>
      <c r="G893" s="131">
        <v>0.19</v>
      </c>
      <c r="H893" s="131">
        <f t="shared" si="26"/>
        <v>1710</v>
      </c>
      <c r="I893" s="131">
        <f t="shared" si="27"/>
        <v>10710</v>
      </c>
    </row>
    <row r="894" spans="2:9" x14ac:dyDescent="0.2">
      <c r="B894" s="27" t="s">
        <v>1377</v>
      </c>
      <c r="C894" s="27" t="s">
        <v>1383</v>
      </c>
      <c r="D894" s="27" t="s">
        <v>5</v>
      </c>
      <c r="E894" s="131">
        <v>77350</v>
      </c>
      <c r="F894" s="131">
        <v>65000</v>
      </c>
      <c r="G894" s="131">
        <v>0.19</v>
      </c>
      <c r="H894" s="131">
        <f t="shared" si="26"/>
        <v>12350</v>
      </c>
      <c r="I894" s="131">
        <f t="shared" si="27"/>
        <v>77350</v>
      </c>
    </row>
    <row r="895" spans="2:9" x14ac:dyDescent="0.2">
      <c r="B895" s="27" t="s">
        <v>1377</v>
      </c>
      <c r="C895" s="27" t="s">
        <v>1384</v>
      </c>
      <c r="D895" s="27" t="s">
        <v>1379</v>
      </c>
      <c r="E895" s="131">
        <v>34510</v>
      </c>
      <c r="F895" s="131">
        <v>29000</v>
      </c>
      <c r="G895" s="131">
        <v>0.19</v>
      </c>
      <c r="H895" s="131">
        <f t="shared" si="26"/>
        <v>5510</v>
      </c>
      <c r="I895" s="131">
        <f t="shared" si="27"/>
        <v>34510</v>
      </c>
    </row>
    <row r="896" spans="2:9" x14ac:dyDescent="0.2">
      <c r="B896" s="27" t="s">
        <v>1377</v>
      </c>
      <c r="C896" s="27" t="s">
        <v>1385</v>
      </c>
      <c r="D896" s="27" t="s">
        <v>1379</v>
      </c>
      <c r="E896" s="131">
        <v>16660</v>
      </c>
      <c r="F896" s="131">
        <v>14000</v>
      </c>
      <c r="G896" s="131">
        <v>0.19</v>
      </c>
      <c r="H896" s="131">
        <f t="shared" si="26"/>
        <v>2660</v>
      </c>
      <c r="I896" s="131">
        <f t="shared" si="27"/>
        <v>16660</v>
      </c>
    </row>
    <row r="897" spans="2:9" x14ac:dyDescent="0.2">
      <c r="B897" s="27" t="s">
        <v>1377</v>
      </c>
      <c r="C897" s="27" t="s">
        <v>1386</v>
      </c>
      <c r="D897" s="27" t="s">
        <v>5</v>
      </c>
      <c r="E897" s="131">
        <v>133280</v>
      </c>
      <c r="F897" s="131">
        <v>112000</v>
      </c>
      <c r="G897" s="131">
        <v>0.19</v>
      </c>
      <c r="H897" s="131">
        <f t="shared" si="26"/>
        <v>21280</v>
      </c>
      <c r="I897" s="131">
        <f t="shared" si="27"/>
        <v>133280</v>
      </c>
    </row>
    <row r="898" spans="2:9" x14ac:dyDescent="0.2">
      <c r="B898" s="27" t="s">
        <v>1377</v>
      </c>
      <c r="C898" s="27" t="s">
        <v>1387</v>
      </c>
      <c r="D898" s="27" t="s">
        <v>5</v>
      </c>
      <c r="E898" s="131">
        <v>7378</v>
      </c>
      <c r="F898" s="131">
        <v>6200</v>
      </c>
      <c r="G898" s="131">
        <v>0.19</v>
      </c>
      <c r="H898" s="131">
        <f t="shared" si="26"/>
        <v>1178</v>
      </c>
      <c r="I898" s="131">
        <f t="shared" si="27"/>
        <v>7378</v>
      </c>
    </row>
    <row r="899" spans="2:9" x14ac:dyDescent="0.2">
      <c r="B899" s="27" t="s">
        <v>1377</v>
      </c>
      <c r="C899" s="27" t="s">
        <v>1388</v>
      </c>
      <c r="D899" s="27" t="s">
        <v>1379</v>
      </c>
      <c r="E899" s="131">
        <v>17850</v>
      </c>
      <c r="F899" s="131">
        <v>15000</v>
      </c>
      <c r="G899" s="131">
        <v>0.19</v>
      </c>
      <c r="H899" s="131">
        <f t="shared" si="26"/>
        <v>2850</v>
      </c>
      <c r="I899" s="131">
        <f t="shared" si="27"/>
        <v>17850</v>
      </c>
    </row>
    <row r="900" spans="2:9" x14ac:dyDescent="0.2">
      <c r="B900" s="27" t="s">
        <v>1377</v>
      </c>
      <c r="C900" s="27" t="s">
        <v>1389</v>
      </c>
      <c r="D900" s="27" t="s">
        <v>1379</v>
      </c>
      <c r="E900" s="131">
        <v>127330</v>
      </c>
      <c r="F900" s="131">
        <v>107000</v>
      </c>
      <c r="G900" s="131">
        <v>0.19</v>
      </c>
      <c r="H900" s="131">
        <f t="shared" si="26"/>
        <v>20330</v>
      </c>
      <c r="I900" s="131">
        <f t="shared" si="27"/>
        <v>127330</v>
      </c>
    </row>
    <row r="901" spans="2:9" x14ac:dyDescent="0.2">
      <c r="B901" s="27" t="s">
        <v>1377</v>
      </c>
      <c r="C901" s="27" t="s">
        <v>1390</v>
      </c>
      <c r="D901" s="27" t="s">
        <v>5</v>
      </c>
      <c r="E901" s="131">
        <v>196350</v>
      </c>
      <c r="F901" s="131">
        <v>165000</v>
      </c>
      <c r="G901" s="131">
        <v>0.19</v>
      </c>
      <c r="H901" s="131">
        <f t="shared" si="26"/>
        <v>31350</v>
      </c>
      <c r="I901" s="131">
        <f t="shared" si="27"/>
        <v>196350</v>
      </c>
    </row>
    <row r="902" spans="2:9" x14ac:dyDescent="0.2">
      <c r="B902" s="27" t="s">
        <v>1377</v>
      </c>
      <c r="C902" s="27" t="s">
        <v>1391</v>
      </c>
      <c r="D902" s="27" t="s">
        <v>5</v>
      </c>
      <c r="E902" s="131">
        <v>130900</v>
      </c>
      <c r="F902" s="131">
        <v>110000</v>
      </c>
      <c r="G902" s="131">
        <v>0.19</v>
      </c>
      <c r="H902" s="131">
        <f t="shared" si="26"/>
        <v>20900</v>
      </c>
      <c r="I902" s="131">
        <f t="shared" si="27"/>
        <v>130900</v>
      </c>
    </row>
    <row r="903" spans="2:9" x14ac:dyDescent="0.2">
      <c r="B903" s="27" t="s">
        <v>1377</v>
      </c>
      <c r="C903" s="27" t="s">
        <v>1392</v>
      </c>
      <c r="D903" s="27" t="s">
        <v>5</v>
      </c>
      <c r="E903" s="131">
        <v>113050</v>
      </c>
      <c r="F903" s="131">
        <v>95000</v>
      </c>
      <c r="G903" s="131">
        <v>0.19</v>
      </c>
      <c r="H903" s="131">
        <f t="shared" si="26"/>
        <v>18050</v>
      </c>
      <c r="I903" s="131">
        <f t="shared" si="27"/>
        <v>113050</v>
      </c>
    </row>
    <row r="904" spans="2:9" x14ac:dyDescent="0.2">
      <c r="B904" s="27" t="s">
        <v>1377</v>
      </c>
      <c r="C904" s="27" t="s">
        <v>1178</v>
      </c>
      <c r="D904" s="27" t="s">
        <v>5</v>
      </c>
      <c r="E904" s="131">
        <v>142800</v>
      </c>
      <c r="F904" s="131">
        <v>120000</v>
      </c>
      <c r="G904" s="131">
        <v>0.19</v>
      </c>
      <c r="H904" s="131">
        <f t="shared" si="26"/>
        <v>22800</v>
      </c>
      <c r="I904" s="131">
        <f t="shared" si="27"/>
        <v>142800</v>
      </c>
    </row>
    <row r="905" spans="2:9" x14ac:dyDescent="0.2">
      <c r="B905" s="27" t="s">
        <v>1393</v>
      </c>
      <c r="C905" s="27" t="s">
        <v>1394</v>
      </c>
      <c r="D905" s="27" t="s">
        <v>5</v>
      </c>
      <c r="E905" s="131">
        <v>31560</v>
      </c>
      <c r="F905" s="131">
        <v>26521.008403361346</v>
      </c>
      <c r="G905" s="131">
        <v>0.19</v>
      </c>
      <c r="H905" s="131">
        <f t="shared" si="26"/>
        <v>5038.9915966386561</v>
      </c>
      <c r="I905" s="131">
        <f t="shared" si="27"/>
        <v>31560</v>
      </c>
    </row>
    <row r="906" spans="2:9" x14ac:dyDescent="0.2">
      <c r="B906" s="27" t="s">
        <v>1395</v>
      </c>
      <c r="C906" s="27" t="s">
        <v>1396</v>
      </c>
      <c r="D906" s="27" t="s">
        <v>5</v>
      </c>
      <c r="E906" s="131">
        <v>547040</v>
      </c>
      <c r="F906" s="131">
        <v>459697.47899159667</v>
      </c>
      <c r="G906" s="131">
        <v>0.19</v>
      </c>
      <c r="H906" s="131">
        <f t="shared" si="26"/>
        <v>87342.521008403375</v>
      </c>
      <c r="I906" s="131">
        <f t="shared" si="27"/>
        <v>547040</v>
      </c>
    </row>
    <row r="907" spans="2:9" x14ac:dyDescent="0.2">
      <c r="B907" s="27" t="s">
        <v>1397</v>
      </c>
      <c r="C907" s="27" t="s">
        <v>1398</v>
      </c>
      <c r="D907" s="27" t="s">
        <v>5</v>
      </c>
      <c r="E907" s="131">
        <v>499999.92</v>
      </c>
      <c r="F907" s="131">
        <v>420168</v>
      </c>
      <c r="G907" s="131">
        <v>0.19</v>
      </c>
      <c r="H907" s="131">
        <f t="shared" si="26"/>
        <v>79831.92</v>
      </c>
      <c r="I907" s="131">
        <f t="shared" si="27"/>
        <v>499999.92</v>
      </c>
    </row>
    <row r="908" spans="2:9" x14ac:dyDescent="0.2">
      <c r="B908" s="27" t="s">
        <v>1399</v>
      </c>
      <c r="C908" s="27" t="s">
        <v>1400</v>
      </c>
      <c r="D908" s="27" t="s">
        <v>5</v>
      </c>
      <c r="E908" s="131">
        <v>5633460</v>
      </c>
      <c r="F908" s="131">
        <v>4734000</v>
      </c>
      <c r="G908" s="131">
        <v>0.19</v>
      </c>
      <c r="H908" s="131">
        <f t="shared" si="26"/>
        <v>899460</v>
      </c>
      <c r="I908" s="131">
        <f t="shared" si="27"/>
        <v>5633460</v>
      </c>
    </row>
    <row r="909" spans="2:9" x14ac:dyDescent="0.2">
      <c r="B909" s="27" t="s">
        <v>1401</v>
      </c>
      <c r="C909" s="27" t="s">
        <v>1402</v>
      </c>
      <c r="D909" s="27" t="s">
        <v>5</v>
      </c>
      <c r="E909" s="131">
        <v>5633460</v>
      </c>
      <c r="F909" s="131">
        <v>4734000</v>
      </c>
      <c r="G909" s="131">
        <v>0.19</v>
      </c>
      <c r="H909" s="131">
        <f t="shared" si="26"/>
        <v>899460</v>
      </c>
      <c r="I909" s="131">
        <f t="shared" si="27"/>
        <v>5633460</v>
      </c>
    </row>
    <row r="910" spans="2:9" x14ac:dyDescent="0.2">
      <c r="B910" s="27" t="s">
        <v>1401</v>
      </c>
      <c r="C910" s="27" t="s">
        <v>1403</v>
      </c>
      <c r="D910" s="27" t="s">
        <v>5</v>
      </c>
      <c r="E910" s="131">
        <v>6885340</v>
      </c>
      <c r="F910" s="131">
        <v>5786000</v>
      </c>
      <c r="G910" s="131">
        <v>0.19</v>
      </c>
      <c r="H910" s="131">
        <f t="shared" si="26"/>
        <v>1099340</v>
      </c>
      <c r="I910" s="131">
        <f t="shared" si="27"/>
        <v>6885340</v>
      </c>
    </row>
    <row r="911" spans="2:9" x14ac:dyDescent="0.2">
      <c r="B911" s="27" t="s">
        <v>1401</v>
      </c>
      <c r="C911" s="27" t="s">
        <v>1404</v>
      </c>
      <c r="D911" s="27" t="s">
        <v>5</v>
      </c>
      <c r="E911" s="131">
        <v>8137220</v>
      </c>
      <c r="F911" s="131">
        <v>6838000</v>
      </c>
      <c r="G911" s="131">
        <v>0.19</v>
      </c>
      <c r="H911" s="131">
        <f t="shared" si="26"/>
        <v>1299220</v>
      </c>
      <c r="I911" s="131">
        <f t="shared" si="27"/>
        <v>8137220</v>
      </c>
    </row>
    <row r="912" spans="2:9" x14ac:dyDescent="0.2">
      <c r="B912" s="27" t="s">
        <v>1401</v>
      </c>
      <c r="C912" s="27" t="s">
        <v>1405</v>
      </c>
      <c r="D912" s="27" t="s">
        <v>5</v>
      </c>
      <c r="E912" s="131">
        <v>3755640</v>
      </c>
      <c r="F912" s="131">
        <v>3156000</v>
      </c>
      <c r="G912" s="131">
        <v>0.19</v>
      </c>
      <c r="H912" s="131">
        <f t="shared" si="26"/>
        <v>599640</v>
      </c>
      <c r="I912" s="131">
        <f t="shared" si="27"/>
        <v>3755640</v>
      </c>
    </row>
    <row r="913" spans="2:9" x14ac:dyDescent="0.2">
      <c r="B913" s="27" t="s">
        <v>1401</v>
      </c>
      <c r="C913" s="27" t="s">
        <v>1406</v>
      </c>
      <c r="D913" s="27" t="s">
        <v>5</v>
      </c>
      <c r="E913" s="131">
        <v>4381580</v>
      </c>
      <c r="F913" s="131">
        <v>3682000</v>
      </c>
      <c r="G913" s="131">
        <v>0.19</v>
      </c>
      <c r="H913" s="131">
        <f t="shared" si="26"/>
        <v>699580</v>
      </c>
      <c r="I913" s="131">
        <f t="shared" si="27"/>
        <v>4381580</v>
      </c>
    </row>
    <row r="914" spans="2:9" x14ac:dyDescent="0.2">
      <c r="B914" s="27" t="s">
        <v>1407</v>
      </c>
      <c r="C914" s="27" t="s">
        <v>1407</v>
      </c>
      <c r="D914" s="27" t="s">
        <v>5</v>
      </c>
      <c r="E914" s="131">
        <v>2314.4</v>
      </c>
      <c r="F914" s="131">
        <v>1944.873949579832</v>
      </c>
      <c r="G914" s="131">
        <v>0.19</v>
      </c>
      <c r="H914" s="131">
        <f t="shared" si="26"/>
        <v>369.52605042016808</v>
      </c>
      <c r="I914" s="131">
        <f t="shared" si="27"/>
        <v>2314.4</v>
      </c>
    </row>
    <row r="915" spans="2:9" x14ac:dyDescent="0.2">
      <c r="B915" s="27" t="s">
        <v>1408</v>
      </c>
      <c r="C915" s="27" t="s">
        <v>1409</v>
      </c>
      <c r="D915" s="27" t="s">
        <v>5</v>
      </c>
      <c r="E915" s="131">
        <v>147280</v>
      </c>
      <c r="F915" s="131">
        <v>123764.70588235295</v>
      </c>
      <c r="G915" s="131">
        <v>0.19</v>
      </c>
      <c r="H915" s="131">
        <f t="shared" si="26"/>
        <v>23515.294117647059</v>
      </c>
      <c r="I915" s="131">
        <f t="shared" si="27"/>
        <v>147280</v>
      </c>
    </row>
    <row r="916" spans="2:9" x14ac:dyDescent="0.2">
      <c r="B916" s="27" t="s">
        <v>1410</v>
      </c>
      <c r="C916" s="27" t="s">
        <v>1411</v>
      </c>
      <c r="D916" s="27" t="s">
        <v>5</v>
      </c>
      <c r="E916" s="131">
        <v>267750</v>
      </c>
      <c r="F916" s="131">
        <v>225000</v>
      </c>
      <c r="G916" s="131">
        <v>0.19</v>
      </c>
      <c r="H916" s="131">
        <f t="shared" si="26"/>
        <v>42750</v>
      </c>
      <c r="I916" s="131">
        <f t="shared" si="27"/>
        <v>267750</v>
      </c>
    </row>
    <row r="917" spans="2:9" x14ac:dyDescent="0.2">
      <c r="B917" s="27" t="s">
        <v>1412</v>
      </c>
      <c r="C917" s="27" t="s">
        <v>1413</v>
      </c>
      <c r="D917" s="27" t="s">
        <v>5</v>
      </c>
      <c r="E917" s="131">
        <v>78540</v>
      </c>
      <c r="F917" s="131">
        <v>66000</v>
      </c>
      <c r="G917" s="131">
        <v>0.19</v>
      </c>
      <c r="H917" s="131">
        <f t="shared" ref="H917:H980" si="28">+G917*F917</f>
        <v>12540</v>
      </c>
      <c r="I917" s="131">
        <f t="shared" ref="I917:I980" si="29">+F917+H917</f>
        <v>78540</v>
      </c>
    </row>
    <row r="918" spans="2:9" x14ac:dyDescent="0.2">
      <c r="B918" s="27" t="s">
        <v>1414</v>
      </c>
      <c r="C918" s="27" t="s">
        <v>1415</v>
      </c>
      <c r="D918" s="27" t="s">
        <v>5</v>
      </c>
      <c r="E918" s="131">
        <v>504960</v>
      </c>
      <c r="F918" s="131">
        <v>424336.13445378153</v>
      </c>
      <c r="G918" s="131">
        <v>0.19</v>
      </c>
      <c r="H918" s="131">
        <f t="shared" si="28"/>
        <v>80623.865546218498</v>
      </c>
      <c r="I918" s="131">
        <f t="shared" si="29"/>
        <v>504960</v>
      </c>
    </row>
    <row r="919" spans="2:9" x14ac:dyDescent="0.2">
      <c r="B919" s="27" t="s">
        <v>1416</v>
      </c>
      <c r="C919" s="27" t="s">
        <v>1417</v>
      </c>
      <c r="D919" s="27" t="s">
        <v>5</v>
      </c>
      <c r="E919" s="131">
        <v>736400</v>
      </c>
      <c r="F919" s="131">
        <v>618823.5294117647</v>
      </c>
      <c r="G919" s="131">
        <v>0.19</v>
      </c>
      <c r="H919" s="131">
        <f t="shared" si="28"/>
        <v>117576.4705882353</v>
      </c>
      <c r="I919" s="131">
        <f t="shared" si="29"/>
        <v>736400</v>
      </c>
    </row>
    <row r="920" spans="2:9" x14ac:dyDescent="0.2">
      <c r="B920" s="27" t="s">
        <v>1418</v>
      </c>
      <c r="C920" s="27" t="s">
        <v>1419</v>
      </c>
      <c r="D920" s="27" t="s">
        <v>5</v>
      </c>
      <c r="E920" s="131">
        <v>368200</v>
      </c>
      <c r="F920" s="131">
        <v>309411.76470588235</v>
      </c>
      <c r="G920" s="131">
        <v>0.19</v>
      </c>
      <c r="H920" s="131">
        <f t="shared" si="28"/>
        <v>58788.23529411765</v>
      </c>
      <c r="I920" s="131">
        <f t="shared" si="29"/>
        <v>368200</v>
      </c>
    </row>
    <row r="921" spans="2:9" x14ac:dyDescent="0.2">
      <c r="B921" s="27" t="s">
        <v>1420</v>
      </c>
      <c r="C921" s="27" t="s">
        <v>1421</v>
      </c>
      <c r="D921" s="27" t="s">
        <v>5</v>
      </c>
      <c r="E921" s="131">
        <v>6312000</v>
      </c>
      <c r="F921" s="131">
        <v>5304201.6806722693</v>
      </c>
      <c r="G921" s="131">
        <v>0.19</v>
      </c>
      <c r="H921" s="131">
        <f t="shared" si="28"/>
        <v>1007798.3193277312</v>
      </c>
      <c r="I921" s="131">
        <f t="shared" si="29"/>
        <v>6312000</v>
      </c>
    </row>
    <row r="922" spans="2:9" x14ac:dyDescent="0.2">
      <c r="B922" s="27" t="s">
        <v>1422</v>
      </c>
      <c r="C922" s="27" t="s">
        <v>1423</v>
      </c>
      <c r="D922" s="27" t="s">
        <v>1424</v>
      </c>
      <c r="E922" s="131">
        <v>467999.63</v>
      </c>
      <c r="F922" s="131">
        <v>393277</v>
      </c>
      <c r="G922" s="131">
        <v>0.19</v>
      </c>
      <c r="H922" s="131">
        <f t="shared" si="28"/>
        <v>74722.63</v>
      </c>
      <c r="I922" s="131">
        <f t="shared" si="29"/>
        <v>467999.63</v>
      </c>
    </row>
    <row r="923" spans="2:9" x14ac:dyDescent="0.2">
      <c r="B923" s="27" t="s">
        <v>1425</v>
      </c>
      <c r="C923" s="27" t="s">
        <v>1426</v>
      </c>
      <c r="D923" s="27" t="s">
        <v>5</v>
      </c>
      <c r="E923" s="131">
        <v>99940</v>
      </c>
      <c r="F923" s="131">
        <v>83983.193277310929</v>
      </c>
      <c r="G923" s="131">
        <v>0.19</v>
      </c>
      <c r="H923" s="131">
        <f t="shared" si="28"/>
        <v>15956.806722689076</v>
      </c>
      <c r="I923" s="131">
        <f t="shared" si="29"/>
        <v>99940</v>
      </c>
    </row>
    <row r="924" spans="2:9" x14ac:dyDescent="0.2">
      <c r="B924" s="27" t="s">
        <v>1427</v>
      </c>
      <c r="C924" s="27" t="s">
        <v>1428</v>
      </c>
      <c r="D924" s="27" t="s">
        <v>5</v>
      </c>
      <c r="E924" s="131">
        <v>47340</v>
      </c>
      <c r="F924" s="131">
        <v>39781.512605042022</v>
      </c>
      <c r="G924" s="131">
        <v>0.19</v>
      </c>
      <c r="H924" s="131">
        <f t="shared" si="28"/>
        <v>7558.4873949579842</v>
      </c>
      <c r="I924" s="131">
        <f t="shared" si="29"/>
        <v>47340.000000000007</v>
      </c>
    </row>
    <row r="925" spans="2:9" x14ac:dyDescent="0.2">
      <c r="B925" s="27" t="s">
        <v>1429</v>
      </c>
      <c r="C925" s="27" t="s">
        <v>1430</v>
      </c>
      <c r="D925" s="27" t="s">
        <v>5</v>
      </c>
      <c r="E925" s="131">
        <v>48790</v>
      </c>
      <c r="F925" s="131">
        <v>41000</v>
      </c>
      <c r="G925" s="131">
        <v>0.19</v>
      </c>
      <c r="H925" s="131">
        <f t="shared" si="28"/>
        <v>7790</v>
      </c>
      <c r="I925" s="131">
        <f t="shared" si="29"/>
        <v>48790</v>
      </c>
    </row>
    <row r="926" spans="2:9" x14ac:dyDescent="0.2">
      <c r="B926" s="27" t="s">
        <v>1431</v>
      </c>
      <c r="C926" s="27" t="s">
        <v>1432</v>
      </c>
      <c r="D926" s="27" t="s">
        <v>5</v>
      </c>
      <c r="E926" s="131">
        <v>236700</v>
      </c>
      <c r="F926" s="131">
        <v>198907.56302521008</v>
      </c>
      <c r="G926" s="131">
        <v>0.19</v>
      </c>
      <c r="H926" s="131">
        <f t="shared" si="28"/>
        <v>37792.436974789918</v>
      </c>
      <c r="I926" s="131">
        <f t="shared" si="29"/>
        <v>236700</v>
      </c>
    </row>
    <row r="927" spans="2:9" x14ac:dyDescent="0.2">
      <c r="B927" s="27" t="s">
        <v>1433</v>
      </c>
      <c r="C927" s="27" t="s">
        <v>1434</v>
      </c>
      <c r="D927" s="27" t="s">
        <v>5</v>
      </c>
      <c r="E927" s="131">
        <v>199880</v>
      </c>
      <c r="F927" s="131">
        <v>167966.38655462186</v>
      </c>
      <c r="G927" s="131">
        <v>0.19</v>
      </c>
      <c r="H927" s="131">
        <f t="shared" si="28"/>
        <v>31913.613445378152</v>
      </c>
      <c r="I927" s="131">
        <f t="shared" si="29"/>
        <v>199880</v>
      </c>
    </row>
    <row r="928" spans="2:9" x14ac:dyDescent="0.2">
      <c r="B928" s="27" t="s">
        <v>1435</v>
      </c>
      <c r="C928" s="27" t="s">
        <v>1436</v>
      </c>
      <c r="D928" s="27" t="s">
        <v>5</v>
      </c>
      <c r="E928" s="131">
        <v>199880</v>
      </c>
      <c r="F928" s="131">
        <v>167966.38655462186</v>
      </c>
      <c r="G928" s="131">
        <v>0.19</v>
      </c>
      <c r="H928" s="131">
        <f t="shared" si="28"/>
        <v>31913.613445378152</v>
      </c>
      <c r="I928" s="131">
        <f t="shared" si="29"/>
        <v>199880</v>
      </c>
    </row>
    <row r="929" spans="2:9" x14ac:dyDescent="0.2">
      <c r="B929" s="27" t="s">
        <v>1437</v>
      </c>
      <c r="C929" s="27" t="s">
        <v>1438</v>
      </c>
      <c r="D929" s="27" t="s">
        <v>5</v>
      </c>
      <c r="E929" s="131">
        <v>252480</v>
      </c>
      <c r="F929" s="131">
        <v>212168.06722689077</v>
      </c>
      <c r="G929" s="131">
        <v>0.19</v>
      </c>
      <c r="H929" s="131">
        <f t="shared" si="28"/>
        <v>40311.932773109249</v>
      </c>
      <c r="I929" s="131">
        <f t="shared" si="29"/>
        <v>252480</v>
      </c>
    </row>
    <row r="930" spans="2:9" x14ac:dyDescent="0.2">
      <c r="B930" s="27" t="s">
        <v>1439</v>
      </c>
      <c r="C930" s="27" t="s">
        <v>1440</v>
      </c>
      <c r="D930" s="27" t="s">
        <v>5</v>
      </c>
      <c r="E930" s="131">
        <v>252480</v>
      </c>
      <c r="F930" s="131">
        <v>212168.06722689077</v>
      </c>
      <c r="G930" s="131">
        <v>0.19</v>
      </c>
      <c r="H930" s="131">
        <f t="shared" si="28"/>
        <v>40311.932773109249</v>
      </c>
      <c r="I930" s="131">
        <f t="shared" si="29"/>
        <v>252480</v>
      </c>
    </row>
    <row r="931" spans="2:9" x14ac:dyDescent="0.2">
      <c r="B931" s="27" t="s">
        <v>1441</v>
      </c>
      <c r="C931" s="27" t="s">
        <v>1442</v>
      </c>
      <c r="D931" s="27" t="s">
        <v>5</v>
      </c>
      <c r="E931" s="131">
        <v>273520</v>
      </c>
      <c r="F931" s="131">
        <v>229848.73949579833</v>
      </c>
      <c r="G931" s="131">
        <v>0.19</v>
      </c>
      <c r="H931" s="131">
        <f t="shared" si="28"/>
        <v>43671.260504201688</v>
      </c>
      <c r="I931" s="131">
        <f t="shared" si="29"/>
        <v>273520</v>
      </c>
    </row>
    <row r="932" spans="2:9" x14ac:dyDescent="0.2">
      <c r="B932" s="27" t="s">
        <v>1443</v>
      </c>
      <c r="C932" s="27" t="s">
        <v>1444</v>
      </c>
      <c r="D932" s="27" t="s">
        <v>5</v>
      </c>
      <c r="E932" s="131">
        <v>305080</v>
      </c>
      <c r="F932" s="131">
        <v>256369.74789915967</v>
      </c>
      <c r="G932" s="131">
        <v>0.19</v>
      </c>
      <c r="H932" s="131">
        <f t="shared" si="28"/>
        <v>48710.252100840342</v>
      </c>
      <c r="I932" s="131">
        <f t="shared" si="29"/>
        <v>305080</v>
      </c>
    </row>
    <row r="933" spans="2:9" x14ac:dyDescent="0.2">
      <c r="B933" s="27" t="s">
        <v>1445</v>
      </c>
      <c r="C933" s="27" t="s">
        <v>1446</v>
      </c>
      <c r="D933" s="27" t="s">
        <v>5</v>
      </c>
      <c r="E933" s="131">
        <v>305080</v>
      </c>
      <c r="F933" s="131">
        <v>256369.74789915967</v>
      </c>
      <c r="G933" s="131">
        <v>0.19</v>
      </c>
      <c r="H933" s="131">
        <f t="shared" si="28"/>
        <v>48710.252100840342</v>
      </c>
      <c r="I933" s="131">
        <f t="shared" si="29"/>
        <v>305080</v>
      </c>
    </row>
    <row r="934" spans="2:9" x14ac:dyDescent="0.2">
      <c r="B934" s="27" t="s">
        <v>1447</v>
      </c>
      <c r="C934" s="27" t="s">
        <v>1448</v>
      </c>
      <c r="D934" s="27" t="s">
        <v>5</v>
      </c>
      <c r="E934" s="131">
        <v>3103400.0000000005</v>
      </c>
      <c r="F934" s="131">
        <v>2607899.1596638663</v>
      </c>
      <c r="G934" s="131">
        <v>0.19</v>
      </c>
      <c r="H934" s="131">
        <f t="shared" si="28"/>
        <v>495500.8403361346</v>
      </c>
      <c r="I934" s="131">
        <f t="shared" si="29"/>
        <v>3103400.0000000009</v>
      </c>
    </row>
    <row r="935" spans="2:9" x14ac:dyDescent="0.2">
      <c r="B935" s="27" t="s">
        <v>1449</v>
      </c>
      <c r="C935" s="27" t="s">
        <v>1450</v>
      </c>
      <c r="D935" s="27" t="s">
        <v>5</v>
      </c>
      <c r="E935" s="131">
        <v>36820</v>
      </c>
      <c r="F935" s="131">
        <v>30941.176470588238</v>
      </c>
      <c r="G935" s="131">
        <v>0.19</v>
      </c>
      <c r="H935" s="131">
        <f t="shared" si="28"/>
        <v>5878.8235294117649</v>
      </c>
      <c r="I935" s="131">
        <f t="shared" si="29"/>
        <v>36820</v>
      </c>
    </row>
    <row r="936" spans="2:9" x14ac:dyDescent="0.2">
      <c r="B936" s="27" t="s">
        <v>1451</v>
      </c>
      <c r="C936" s="27" t="s">
        <v>1452</v>
      </c>
      <c r="D936" s="27" t="s">
        <v>5</v>
      </c>
      <c r="E936" s="131">
        <v>66999.975000000006</v>
      </c>
      <c r="F936" s="131">
        <v>56302.500000000007</v>
      </c>
      <c r="G936" s="131">
        <v>0.19</v>
      </c>
      <c r="H936" s="131">
        <f t="shared" si="28"/>
        <v>10697.475000000002</v>
      </c>
      <c r="I936" s="131">
        <f t="shared" si="29"/>
        <v>66999.975000000006</v>
      </c>
    </row>
    <row r="937" spans="2:9" x14ac:dyDescent="0.2">
      <c r="B937" s="27" t="s">
        <v>1453</v>
      </c>
      <c r="C937" s="27" t="s">
        <v>1454</v>
      </c>
      <c r="D937" s="27" t="s">
        <v>5</v>
      </c>
      <c r="E937" s="131">
        <v>263000</v>
      </c>
      <c r="F937" s="131">
        <v>221008.40336134454</v>
      </c>
      <c r="G937" s="131">
        <v>0.19</v>
      </c>
      <c r="H937" s="131">
        <f t="shared" si="28"/>
        <v>41991.596638655465</v>
      </c>
      <c r="I937" s="131">
        <f t="shared" si="29"/>
        <v>263000</v>
      </c>
    </row>
    <row r="938" spans="2:9" x14ac:dyDescent="0.2">
      <c r="B938" s="27" t="s">
        <v>1455</v>
      </c>
      <c r="C938" s="27" t="s">
        <v>1456</v>
      </c>
      <c r="D938" s="27" t="s">
        <v>5</v>
      </c>
      <c r="E938" s="131">
        <v>42080</v>
      </c>
      <c r="F938" s="131">
        <v>35361.34453781513</v>
      </c>
      <c r="G938" s="131">
        <v>0.19</v>
      </c>
      <c r="H938" s="131">
        <f t="shared" si="28"/>
        <v>6718.6554621848745</v>
      </c>
      <c r="I938" s="131">
        <f t="shared" si="29"/>
        <v>42080.000000000007</v>
      </c>
    </row>
    <row r="939" spans="2:9" x14ac:dyDescent="0.2">
      <c r="B939" s="27" t="s">
        <v>1457</v>
      </c>
      <c r="C939" s="27" t="s">
        <v>1458</v>
      </c>
      <c r="D939" s="27" t="s">
        <v>5</v>
      </c>
      <c r="E939" s="131">
        <v>105200</v>
      </c>
      <c r="F939" s="131">
        <v>88403.361344537814</v>
      </c>
      <c r="G939" s="131">
        <v>0.19</v>
      </c>
      <c r="H939" s="131">
        <f t="shared" si="28"/>
        <v>16796.638655462186</v>
      </c>
      <c r="I939" s="131">
        <f t="shared" si="29"/>
        <v>105200</v>
      </c>
    </row>
    <row r="940" spans="2:9" x14ac:dyDescent="0.2">
      <c r="B940" s="27" t="s">
        <v>1459</v>
      </c>
      <c r="C940" s="27" t="s">
        <v>1460</v>
      </c>
      <c r="D940" s="27" t="s">
        <v>5</v>
      </c>
      <c r="E940" s="131">
        <v>136760</v>
      </c>
      <c r="F940" s="131">
        <v>114924.36974789917</v>
      </c>
      <c r="G940" s="131">
        <v>0.19</v>
      </c>
      <c r="H940" s="131">
        <f t="shared" si="28"/>
        <v>21835.630252100844</v>
      </c>
      <c r="I940" s="131">
        <f t="shared" si="29"/>
        <v>136760</v>
      </c>
    </row>
    <row r="941" spans="2:9" x14ac:dyDescent="0.2">
      <c r="B941" s="27" t="s">
        <v>1461</v>
      </c>
      <c r="C941" s="27" t="s">
        <v>1462</v>
      </c>
      <c r="D941" s="27" t="s">
        <v>5</v>
      </c>
      <c r="E941" s="131">
        <v>331380.00000000006</v>
      </c>
      <c r="F941" s="131">
        <v>278470.58823529416</v>
      </c>
      <c r="G941" s="131">
        <v>0.19</v>
      </c>
      <c r="H941" s="131">
        <f t="shared" si="28"/>
        <v>52909.411764705888</v>
      </c>
      <c r="I941" s="131">
        <f t="shared" si="29"/>
        <v>331380.00000000006</v>
      </c>
    </row>
    <row r="942" spans="2:9" x14ac:dyDescent="0.2">
      <c r="B942" s="27" t="s">
        <v>1463</v>
      </c>
      <c r="C942" s="27" t="s">
        <v>1464</v>
      </c>
      <c r="D942" s="27" t="s">
        <v>5</v>
      </c>
      <c r="E942" s="131">
        <v>336640</v>
      </c>
      <c r="F942" s="131">
        <v>282890.75630252104</v>
      </c>
      <c r="G942" s="131">
        <v>0.19</v>
      </c>
      <c r="H942" s="131">
        <f t="shared" si="28"/>
        <v>53749.243697478996</v>
      </c>
      <c r="I942" s="131">
        <f t="shared" si="29"/>
        <v>336640.00000000006</v>
      </c>
    </row>
    <row r="943" spans="2:9" x14ac:dyDescent="0.2">
      <c r="B943" s="27" t="s">
        <v>1465</v>
      </c>
      <c r="C943" s="27" t="s">
        <v>1466</v>
      </c>
      <c r="D943" s="27" t="s">
        <v>5</v>
      </c>
      <c r="E943" s="131">
        <v>331380.00000000006</v>
      </c>
      <c r="F943" s="131">
        <v>278470.58823529416</v>
      </c>
      <c r="G943" s="131">
        <v>0.19</v>
      </c>
      <c r="H943" s="131">
        <f t="shared" si="28"/>
        <v>52909.411764705888</v>
      </c>
      <c r="I943" s="131">
        <f t="shared" si="29"/>
        <v>331380.00000000006</v>
      </c>
    </row>
    <row r="944" spans="2:9" x14ac:dyDescent="0.2">
      <c r="B944" s="27" t="s">
        <v>1467</v>
      </c>
      <c r="C944" s="27" t="s">
        <v>1468</v>
      </c>
      <c r="D944" s="27" t="s">
        <v>5</v>
      </c>
      <c r="E944" s="131">
        <v>44047.62962962962</v>
      </c>
      <c r="F944" s="131">
        <v>37014.81481481481</v>
      </c>
      <c r="G944" s="131">
        <v>0.19</v>
      </c>
      <c r="H944" s="131">
        <f t="shared" si="28"/>
        <v>7032.8148148148139</v>
      </c>
      <c r="I944" s="131">
        <f t="shared" si="29"/>
        <v>44047.62962962962</v>
      </c>
    </row>
    <row r="945" spans="2:9" x14ac:dyDescent="0.2">
      <c r="B945" s="27" t="s">
        <v>1469</v>
      </c>
      <c r="C945" s="27" t="s">
        <v>1469</v>
      </c>
      <c r="D945" s="27" t="s">
        <v>5</v>
      </c>
      <c r="E945" s="131">
        <v>231440</v>
      </c>
      <c r="F945" s="131">
        <v>194487.3949579832</v>
      </c>
      <c r="G945" s="131">
        <v>0.19</v>
      </c>
      <c r="H945" s="131">
        <f t="shared" si="28"/>
        <v>36952.60504201681</v>
      </c>
      <c r="I945" s="131">
        <f t="shared" si="29"/>
        <v>231440</v>
      </c>
    </row>
    <row r="946" spans="2:9" x14ac:dyDescent="0.2">
      <c r="B946" s="27" t="s">
        <v>1470</v>
      </c>
      <c r="C946" s="27" t="s">
        <v>1470</v>
      </c>
      <c r="D946" s="27" t="s">
        <v>5</v>
      </c>
      <c r="E946" s="131">
        <v>11046000</v>
      </c>
      <c r="F946" s="131">
        <v>9282352.9411764704</v>
      </c>
      <c r="G946" s="131">
        <v>0.19</v>
      </c>
      <c r="H946" s="131">
        <f t="shared" si="28"/>
        <v>1763647.0588235294</v>
      </c>
      <c r="I946" s="131">
        <f t="shared" si="29"/>
        <v>11046000</v>
      </c>
    </row>
    <row r="947" spans="2:9" x14ac:dyDescent="0.2">
      <c r="B947" s="27" t="s">
        <v>1471</v>
      </c>
      <c r="C947" s="27" t="s">
        <v>1472</v>
      </c>
      <c r="D947" s="27" t="s">
        <v>5</v>
      </c>
      <c r="E947" s="131">
        <v>89420</v>
      </c>
      <c r="F947" s="131">
        <v>75142.857142857145</v>
      </c>
      <c r="G947" s="131">
        <v>0.19</v>
      </c>
      <c r="H947" s="131">
        <f t="shared" si="28"/>
        <v>14277.142857142857</v>
      </c>
      <c r="I947" s="131">
        <f t="shared" si="29"/>
        <v>89420</v>
      </c>
    </row>
    <row r="948" spans="2:9" x14ac:dyDescent="0.2">
      <c r="B948" s="27" t="s">
        <v>1473</v>
      </c>
      <c r="C948" s="27" t="s">
        <v>1474</v>
      </c>
      <c r="D948" s="27" t="s">
        <v>5</v>
      </c>
      <c r="E948" s="131">
        <v>2524800</v>
      </c>
      <c r="F948" s="131">
        <v>2121680.6722689075</v>
      </c>
      <c r="G948" s="131">
        <v>0.19</v>
      </c>
      <c r="H948" s="131">
        <f t="shared" si="28"/>
        <v>403119.32773109246</v>
      </c>
      <c r="I948" s="131">
        <f t="shared" si="29"/>
        <v>2524800</v>
      </c>
    </row>
    <row r="949" spans="2:9" x14ac:dyDescent="0.2">
      <c r="B949" s="27" t="s">
        <v>1473</v>
      </c>
      <c r="C949" s="27" t="s">
        <v>1475</v>
      </c>
      <c r="D949" s="27" t="s">
        <v>5</v>
      </c>
      <c r="E949" s="131">
        <v>5007520</v>
      </c>
      <c r="F949" s="131">
        <v>4208000</v>
      </c>
      <c r="G949" s="131">
        <v>0.19</v>
      </c>
      <c r="H949" s="131">
        <f t="shared" si="28"/>
        <v>799520</v>
      </c>
      <c r="I949" s="131">
        <f t="shared" si="29"/>
        <v>5007520</v>
      </c>
    </row>
    <row r="950" spans="2:9" x14ac:dyDescent="0.2">
      <c r="B950" s="27" t="s">
        <v>1473</v>
      </c>
      <c r="C950" s="27" t="s">
        <v>1476</v>
      </c>
      <c r="D950" s="27" t="s">
        <v>5</v>
      </c>
      <c r="E950" s="131">
        <v>6469800.0000000009</v>
      </c>
      <c r="F950" s="131">
        <v>5436806.7226890763</v>
      </c>
      <c r="G950" s="131">
        <v>0.19</v>
      </c>
      <c r="H950" s="131">
        <f t="shared" si="28"/>
        <v>1032993.2773109245</v>
      </c>
      <c r="I950" s="131">
        <f t="shared" si="29"/>
        <v>6469800.0000000009</v>
      </c>
    </row>
    <row r="951" spans="2:9" x14ac:dyDescent="0.2">
      <c r="B951" s="27" t="s">
        <v>1473</v>
      </c>
      <c r="C951" s="27" t="s">
        <v>1477</v>
      </c>
      <c r="D951" s="27" t="s">
        <v>5</v>
      </c>
      <c r="E951" s="131">
        <v>8836800</v>
      </c>
      <c r="F951" s="131">
        <v>7425882.3529411769</v>
      </c>
      <c r="G951" s="131">
        <v>0.19</v>
      </c>
      <c r="H951" s="131">
        <f t="shared" si="28"/>
        <v>1410917.6470588236</v>
      </c>
      <c r="I951" s="131">
        <f t="shared" si="29"/>
        <v>8836800</v>
      </c>
    </row>
    <row r="952" spans="2:9" x14ac:dyDescent="0.2">
      <c r="B952" s="27" t="s">
        <v>1473</v>
      </c>
      <c r="C952" s="27" t="s">
        <v>1478</v>
      </c>
      <c r="D952" s="27" t="s">
        <v>5</v>
      </c>
      <c r="E952" s="131">
        <v>11561480</v>
      </c>
      <c r="F952" s="131">
        <v>9715529.4117647056</v>
      </c>
      <c r="G952" s="131">
        <v>0.19</v>
      </c>
      <c r="H952" s="131">
        <f t="shared" si="28"/>
        <v>1845950.588235294</v>
      </c>
      <c r="I952" s="131">
        <f t="shared" si="29"/>
        <v>11561480</v>
      </c>
    </row>
    <row r="953" spans="2:9" x14ac:dyDescent="0.2">
      <c r="B953" s="27" t="s">
        <v>1473</v>
      </c>
      <c r="C953" s="27" t="s">
        <v>1479</v>
      </c>
      <c r="D953" s="27" t="s">
        <v>5</v>
      </c>
      <c r="E953" s="131">
        <v>15780000</v>
      </c>
      <c r="F953" s="131">
        <v>13260504.201680673</v>
      </c>
      <c r="G953" s="131">
        <v>0.19</v>
      </c>
      <c r="H953" s="131">
        <f t="shared" si="28"/>
        <v>2519495.7983193281</v>
      </c>
      <c r="I953" s="131">
        <f t="shared" si="29"/>
        <v>15780000.000000002</v>
      </c>
    </row>
    <row r="954" spans="2:9" x14ac:dyDescent="0.2">
      <c r="B954" s="27" t="s">
        <v>1473</v>
      </c>
      <c r="C954" s="27" t="s">
        <v>1480</v>
      </c>
      <c r="D954" s="27" t="s">
        <v>5</v>
      </c>
      <c r="E954" s="131">
        <v>20514000</v>
      </c>
      <c r="F954" s="131">
        <v>17238655.462184876</v>
      </c>
      <c r="G954" s="131">
        <v>0.19</v>
      </c>
      <c r="H954" s="131">
        <f t="shared" si="28"/>
        <v>3275344.5378151266</v>
      </c>
      <c r="I954" s="131">
        <f t="shared" si="29"/>
        <v>20514000.000000004</v>
      </c>
    </row>
    <row r="955" spans="2:9" x14ac:dyDescent="0.2">
      <c r="B955" s="27" t="s">
        <v>1481</v>
      </c>
      <c r="C955" s="27" t="s">
        <v>1482</v>
      </c>
      <c r="D955" s="27" t="s">
        <v>1348</v>
      </c>
      <c r="E955" s="131">
        <v>499999.92</v>
      </c>
      <c r="F955" s="131">
        <v>420168</v>
      </c>
      <c r="G955" s="131">
        <v>0.19</v>
      </c>
      <c r="H955" s="131">
        <f t="shared" si="28"/>
        <v>79831.92</v>
      </c>
      <c r="I955" s="131">
        <f t="shared" si="29"/>
        <v>499999.92</v>
      </c>
    </row>
    <row r="956" spans="2:9" x14ac:dyDescent="0.2">
      <c r="B956" s="27" t="s">
        <v>1483</v>
      </c>
      <c r="C956" s="27" t="s">
        <v>1484</v>
      </c>
      <c r="D956" s="27" t="s">
        <v>5</v>
      </c>
      <c r="E956" s="131">
        <v>115720</v>
      </c>
      <c r="F956" s="131">
        <v>97243.697478991598</v>
      </c>
      <c r="G956" s="131">
        <v>0.19</v>
      </c>
      <c r="H956" s="131">
        <f t="shared" si="28"/>
        <v>18476.302521008405</v>
      </c>
      <c r="I956" s="131">
        <f t="shared" si="29"/>
        <v>115720</v>
      </c>
    </row>
    <row r="957" spans="2:9" x14ac:dyDescent="0.2">
      <c r="B957" s="27" t="s">
        <v>1485</v>
      </c>
      <c r="C957" s="27" t="s">
        <v>1486</v>
      </c>
      <c r="D957" s="27" t="s">
        <v>5</v>
      </c>
      <c r="E957" s="131">
        <v>99940</v>
      </c>
      <c r="F957" s="131">
        <v>83983.193277310929</v>
      </c>
      <c r="G957" s="131">
        <v>0.19</v>
      </c>
      <c r="H957" s="131">
        <f t="shared" si="28"/>
        <v>15956.806722689076</v>
      </c>
      <c r="I957" s="131">
        <f t="shared" si="29"/>
        <v>99940</v>
      </c>
    </row>
    <row r="958" spans="2:9" x14ac:dyDescent="0.2">
      <c r="B958" s="27" t="s">
        <v>1487</v>
      </c>
      <c r="C958" s="27" t="s">
        <v>1488</v>
      </c>
      <c r="D958" s="27" t="s">
        <v>5</v>
      </c>
      <c r="E958" s="131">
        <v>78900</v>
      </c>
      <c r="F958" s="131">
        <v>66302.521008403361</v>
      </c>
      <c r="G958" s="131">
        <v>0.19</v>
      </c>
      <c r="H958" s="131">
        <f t="shared" si="28"/>
        <v>12597.478991596639</v>
      </c>
      <c r="I958" s="131">
        <f t="shared" si="29"/>
        <v>78900</v>
      </c>
    </row>
    <row r="959" spans="2:9" x14ac:dyDescent="0.2">
      <c r="B959" s="27" t="s">
        <v>1489</v>
      </c>
      <c r="C959" s="27" t="s">
        <v>1490</v>
      </c>
      <c r="D959" s="27" t="s">
        <v>5</v>
      </c>
      <c r="E959" s="131">
        <v>350000.42</v>
      </c>
      <c r="F959" s="131">
        <v>294118</v>
      </c>
      <c r="G959" s="131">
        <v>0.19</v>
      </c>
      <c r="H959" s="131">
        <f t="shared" si="28"/>
        <v>55882.42</v>
      </c>
      <c r="I959" s="131">
        <f t="shared" si="29"/>
        <v>350000.42</v>
      </c>
    </row>
    <row r="960" spans="2:9" x14ac:dyDescent="0.2">
      <c r="B960" s="27" t="s">
        <v>1489</v>
      </c>
      <c r="C960" s="27" t="s">
        <v>1491</v>
      </c>
      <c r="D960" s="27" t="s">
        <v>5</v>
      </c>
      <c r="E960" s="131">
        <v>336640</v>
      </c>
      <c r="F960" s="131">
        <v>282890.75630252104</v>
      </c>
      <c r="G960" s="131">
        <v>0.19</v>
      </c>
      <c r="H960" s="131">
        <f t="shared" si="28"/>
        <v>53749.243697478996</v>
      </c>
      <c r="I960" s="131">
        <f t="shared" si="29"/>
        <v>336640.00000000006</v>
      </c>
    </row>
    <row r="961" spans="2:9" x14ac:dyDescent="0.2">
      <c r="B961" s="27" t="s">
        <v>1492</v>
      </c>
      <c r="C961" s="27" t="s">
        <v>1493</v>
      </c>
      <c r="D961" s="27" t="s">
        <v>5</v>
      </c>
      <c r="E961" s="131">
        <v>110460</v>
      </c>
      <c r="F961" s="131">
        <v>92823.529411764714</v>
      </c>
      <c r="G961" s="131">
        <v>0.19</v>
      </c>
      <c r="H961" s="131">
        <f t="shared" si="28"/>
        <v>17636.470588235297</v>
      </c>
      <c r="I961" s="131">
        <f t="shared" si="29"/>
        <v>110460.00000000001</v>
      </c>
    </row>
    <row r="962" spans="2:9" x14ac:dyDescent="0.2">
      <c r="B962" s="27" t="s">
        <v>1494</v>
      </c>
      <c r="C962" s="27" t="s">
        <v>1495</v>
      </c>
      <c r="D962" s="27" t="s">
        <v>5</v>
      </c>
      <c r="E962" s="131">
        <v>120980</v>
      </c>
      <c r="F962" s="131">
        <v>101663.8655462185</v>
      </c>
      <c r="G962" s="131">
        <v>0.19</v>
      </c>
      <c r="H962" s="131">
        <f t="shared" si="28"/>
        <v>19316.134453781517</v>
      </c>
      <c r="I962" s="131">
        <f t="shared" si="29"/>
        <v>120980.00000000001</v>
      </c>
    </row>
    <row r="963" spans="2:9" x14ac:dyDescent="0.2">
      <c r="B963" s="27" t="s">
        <v>1496</v>
      </c>
      <c r="C963" s="27" t="s">
        <v>1497</v>
      </c>
      <c r="D963" s="27" t="s">
        <v>5</v>
      </c>
      <c r="E963" s="131">
        <v>483920</v>
      </c>
      <c r="F963" s="131">
        <v>406655.46218487399</v>
      </c>
      <c r="G963" s="131">
        <v>0.19</v>
      </c>
      <c r="H963" s="131">
        <f t="shared" si="28"/>
        <v>77264.537815126067</v>
      </c>
      <c r="I963" s="131">
        <f t="shared" si="29"/>
        <v>483920.00000000006</v>
      </c>
    </row>
    <row r="964" spans="2:9" x14ac:dyDescent="0.2">
      <c r="B964" s="27" t="s">
        <v>1498</v>
      </c>
      <c r="C964" s="27" t="s">
        <v>1499</v>
      </c>
      <c r="D964" s="27" t="s">
        <v>5</v>
      </c>
      <c r="E964" s="131">
        <v>441840</v>
      </c>
      <c r="F964" s="131">
        <v>371294.11764705885</v>
      </c>
      <c r="G964" s="131">
        <v>0.19</v>
      </c>
      <c r="H964" s="131">
        <f t="shared" si="28"/>
        <v>70545.882352941189</v>
      </c>
      <c r="I964" s="131">
        <f t="shared" si="29"/>
        <v>441840.00000000006</v>
      </c>
    </row>
    <row r="965" spans="2:9" x14ac:dyDescent="0.2">
      <c r="B965" s="27" t="s">
        <v>1500</v>
      </c>
      <c r="C965" s="27" t="s">
        <v>1501</v>
      </c>
      <c r="D965" s="27" t="s">
        <v>5</v>
      </c>
      <c r="E965" s="131">
        <v>631200</v>
      </c>
      <c r="F965" s="131">
        <v>530420.16806722688</v>
      </c>
      <c r="G965" s="131">
        <v>0.19</v>
      </c>
      <c r="H965" s="131">
        <f t="shared" si="28"/>
        <v>100779.83193277312</v>
      </c>
      <c r="I965" s="131">
        <f t="shared" si="29"/>
        <v>631200</v>
      </c>
    </row>
    <row r="966" spans="2:9" x14ac:dyDescent="0.2">
      <c r="B966" s="27" t="s">
        <v>1502</v>
      </c>
      <c r="C966" s="27" t="s">
        <v>1503</v>
      </c>
      <c r="D966" s="27" t="s">
        <v>5</v>
      </c>
      <c r="E966" s="131">
        <v>169999.83000000002</v>
      </c>
      <c r="F966" s="131">
        <v>142857.00000000003</v>
      </c>
      <c r="G966" s="131">
        <v>0.19</v>
      </c>
      <c r="H966" s="131">
        <f t="shared" si="28"/>
        <v>27142.830000000005</v>
      </c>
      <c r="I966" s="131">
        <f t="shared" si="29"/>
        <v>169999.83000000005</v>
      </c>
    </row>
    <row r="967" spans="2:9" x14ac:dyDescent="0.2">
      <c r="B967" s="27" t="s">
        <v>1504</v>
      </c>
      <c r="C967" s="27" t="s">
        <v>1505</v>
      </c>
      <c r="D967" s="27" t="s">
        <v>1168</v>
      </c>
      <c r="E967" s="131">
        <v>163060</v>
      </c>
      <c r="F967" s="131">
        <v>137025.21008403361</v>
      </c>
      <c r="G967" s="131">
        <v>0.19</v>
      </c>
      <c r="H967" s="131">
        <f t="shared" si="28"/>
        <v>26034.789915966387</v>
      </c>
      <c r="I967" s="131">
        <f t="shared" si="29"/>
        <v>163060</v>
      </c>
    </row>
    <row r="968" spans="2:9" x14ac:dyDescent="0.2">
      <c r="B968" s="27" t="s">
        <v>1506</v>
      </c>
      <c r="C968" s="27" t="s">
        <v>1507</v>
      </c>
      <c r="D968" s="27" t="s">
        <v>1508</v>
      </c>
      <c r="E968" s="131">
        <v>154328.4</v>
      </c>
      <c r="F968" s="131">
        <v>129687.73109243698</v>
      </c>
      <c r="G968" s="131">
        <v>0.19</v>
      </c>
      <c r="H968" s="131">
        <f t="shared" si="28"/>
        <v>24640.668907563027</v>
      </c>
      <c r="I968" s="131">
        <f t="shared" si="29"/>
        <v>154328.40000000002</v>
      </c>
    </row>
    <row r="969" spans="2:9" x14ac:dyDescent="0.2">
      <c r="B969" s="27" t="s">
        <v>1509</v>
      </c>
      <c r="C969" s="27" t="s">
        <v>1510</v>
      </c>
      <c r="D969" s="27" t="s">
        <v>5</v>
      </c>
      <c r="E969" s="131">
        <v>10413.69</v>
      </c>
      <c r="F969" s="131">
        <v>8751</v>
      </c>
      <c r="G969" s="131">
        <v>0.19</v>
      </c>
      <c r="H969" s="131">
        <f t="shared" si="28"/>
        <v>1662.69</v>
      </c>
      <c r="I969" s="131">
        <f t="shared" si="29"/>
        <v>10413.69</v>
      </c>
    </row>
    <row r="970" spans="2:9" x14ac:dyDescent="0.2">
      <c r="B970" s="27" t="s">
        <v>1511</v>
      </c>
      <c r="C970" s="27" t="s">
        <v>1512</v>
      </c>
      <c r="D970" s="27" t="s">
        <v>5</v>
      </c>
      <c r="E970" s="131">
        <v>80920</v>
      </c>
      <c r="F970" s="131">
        <v>68000</v>
      </c>
      <c r="G970" s="131">
        <v>0.19</v>
      </c>
      <c r="H970" s="131">
        <f t="shared" si="28"/>
        <v>12920</v>
      </c>
      <c r="I970" s="131">
        <f t="shared" si="29"/>
        <v>80920</v>
      </c>
    </row>
    <row r="971" spans="2:9" x14ac:dyDescent="0.2">
      <c r="B971" s="27" t="s">
        <v>2785</v>
      </c>
      <c r="C971" s="27" t="s">
        <v>2786</v>
      </c>
      <c r="D971" s="27" t="s">
        <v>5</v>
      </c>
      <c r="E971" s="131">
        <v>81372.2</v>
      </c>
      <c r="F971" s="131">
        <v>68380</v>
      </c>
      <c r="G971" s="131">
        <v>0.19</v>
      </c>
      <c r="H971" s="131">
        <f t="shared" si="28"/>
        <v>12992.2</v>
      </c>
      <c r="I971" s="131">
        <f t="shared" si="29"/>
        <v>81372.2</v>
      </c>
    </row>
    <row r="972" spans="2:9" x14ac:dyDescent="0.2">
      <c r="B972" s="27" t="s">
        <v>1513</v>
      </c>
      <c r="C972" s="27" t="s">
        <v>1514</v>
      </c>
      <c r="D972" s="27" t="s">
        <v>5</v>
      </c>
      <c r="E972" s="131">
        <v>578600</v>
      </c>
      <c r="F972" s="131">
        <v>486218.48739495798</v>
      </c>
      <c r="G972" s="131">
        <v>0.19</v>
      </c>
      <c r="H972" s="131">
        <f t="shared" si="28"/>
        <v>92381.512605042022</v>
      </c>
      <c r="I972" s="131">
        <f t="shared" si="29"/>
        <v>578600</v>
      </c>
    </row>
    <row r="973" spans="2:9" x14ac:dyDescent="0.2">
      <c r="B973" s="27" t="s">
        <v>1515</v>
      </c>
      <c r="C973" s="27" t="s">
        <v>1516</v>
      </c>
      <c r="D973" s="27" t="s">
        <v>1204</v>
      </c>
      <c r="E973" s="131">
        <v>1100000.3</v>
      </c>
      <c r="F973" s="131">
        <v>924370.00000000012</v>
      </c>
      <c r="G973" s="131">
        <v>0.19</v>
      </c>
      <c r="H973" s="131">
        <f t="shared" si="28"/>
        <v>175630.30000000002</v>
      </c>
      <c r="I973" s="131">
        <f t="shared" si="29"/>
        <v>1100000.3</v>
      </c>
    </row>
    <row r="974" spans="2:9" x14ac:dyDescent="0.2">
      <c r="B974" s="27" t="s">
        <v>1517</v>
      </c>
      <c r="C974" s="27" t="s">
        <v>1518</v>
      </c>
      <c r="D974" s="27" t="s">
        <v>1341</v>
      </c>
      <c r="E974" s="131">
        <v>14280000</v>
      </c>
      <c r="F974" s="131">
        <v>12000000</v>
      </c>
      <c r="G974" s="131">
        <v>0.19</v>
      </c>
      <c r="H974" s="131">
        <f t="shared" si="28"/>
        <v>2280000</v>
      </c>
      <c r="I974" s="131">
        <f t="shared" si="29"/>
        <v>14280000</v>
      </c>
    </row>
    <row r="975" spans="2:9" x14ac:dyDescent="0.2">
      <c r="B975" s="27" t="s">
        <v>1519</v>
      </c>
      <c r="C975" s="27" t="s">
        <v>1520</v>
      </c>
      <c r="D975" s="27" t="s">
        <v>5</v>
      </c>
      <c r="E975" s="131">
        <v>1367.6000000000004</v>
      </c>
      <c r="F975" s="131">
        <v>1149.2436974789919</v>
      </c>
      <c r="G975" s="131">
        <v>0.19</v>
      </c>
      <c r="H975" s="131">
        <f t="shared" si="28"/>
        <v>218.35630252100844</v>
      </c>
      <c r="I975" s="131">
        <f t="shared" si="29"/>
        <v>1367.6000000000004</v>
      </c>
    </row>
    <row r="976" spans="2:9" x14ac:dyDescent="0.2">
      <c r="B976" s="27" t="s">
        <v>1521</v>
      </c>
      <c r="C976" s="27" t="s">
        <v>1522</v>
      </c>
      <c r="D976" s="27" t="s">
        <v>5</v>
      </c>
      <c r="E976" s="131">
        <v>89420</v>
      </c>
      <c r="F976" s="131">
        <v>75142.857142857145</v>
      </c>
      <c r="G976" s="131">
        <v>0.19</v>
      </c>
      <c r="H976" s="131">
        <f t="shared" si="28"/>
        <v>14277.142857142857</v>
      </c>
      <c r="I976" s="131">
        <f t="shared" si="29"/>
        <v>89420</v>
      </c>
    </row>
    <row r="977" spans="2:9" x14ac:dyDescent="0.2">
      <c r="B977" s="27" t="s">
        <v>1523</v>
      </c>
      <c r="C977" s="27" t="s">
        <v>1524</v>
      </c>
      <c r="D977" s="27" t="s">
        <v>1525</v>
      </c>
      <c r="E977" s="131">
        <v>13150</v>
      </c>
      <c r="F977" s="131">
        <v>11050.420168067227</v>
      </c>
      <c r="G977" s="131">
        <v>0.19</v>
      </c>
      <c r="H977" s="131">
        <f t="shared" si="28"/>
        <v>2099.5798319327732</v>
      </c>
      <c r="I977" s="131">
        <f t="shared" si="29"/>
        <v>13150</v>
      </c>
    </row>
    <row r="978" spans="2:9" x14ac:dyDescent="0.2">
      <c r="B978" s="27" t="s">
        <v>1526</v>
      </c>
      <c r="C978" s="27" t="s">
        <v>1527</v>
      </c>
      <c r="D978" s="27" t="s">
        <v>1528</v>
      </c>
      <c r="E978" s="131">
        <v>470000.02</v>
      </c>
      <c r="F978" s="131">
        <v>394958.00000000006</v>
      </c>
      <c r="G978" s="131">
        <v>0.19</v>
      </c>
      <c r="H978" s="131">
        <f t="shared" si="28"/>
        <v>75042.020000000019</v>
      </c>
      <c r="I978" s="131">
        <f t="shared" si="29"/>
        <v>470000.02000000008</v>
      </c>
    </row>
    <row r="979" spans="2:9" x14ac:dyDescent="0.2">
      <c r="B979" s="27" t="s">
        <v>1529</v>
      </c>
      <c r="C979" s="27" t="s">
        <v>1530</v>
      </c>
      <c r="D979" s="27" t="s">
        <v>5</v>
      </c>
      <c r="E979" s="131">
        <v>11305</v>
      </c>
      <c r="F979" s="131">
        <v>9500</v>
      </c>
      <c r="G979" s="131">
        <v>0.19</v>
      </c>
      <c r="H979" s="131">
        <f t="shared" si="28"/>
        <v>1805</v>
      </c>
      <c r="I979" s="131">
        <f t="shared" si="29"/>
        <v>11305</v>
      </c>
    </row>
    <row r="980" spans="2:9" x14ac:dyDescent="0.2">
      <c r="B980" s="27" t="s">
        <v>1531</v>
      </c>
      <c r="C980" s="27" t="s">
        <v>1532</v>
      </c>
      <c r="D980" s="27" t="s">
        <v>5</v>
      </c>
      <c r="E980" s="131">
        <v>284040</v>
      </c>
      <c r="F980" s="131">
        <v>238689.0756302521</v>
      </c>
      <c r="G980" s="131">
        <v>0.19</v>
      </c>
      <c r="H980" s="131">
        <f t="shared" si="28"/>
        <v>45350.924369747903</v>
      </c>
      <c r="I980" s="131">
        <f t="shared" si="29"/>
        <v>284040</v>
      </c>
    </row>
    <row r="981" spans="2:9" x14ac:dyDescent="0.2">
      <c r="B981" s="27" t="s">
        <v>1533</v>
      </c>
      <c r="C981" s="27" t="s">
        <v>1534</v>
      </c>
      <c r="D981" s="27" t="s">
        <v>5</v>
      </c>
      <c r="E981" s="131">
        <v>7511280</v>
      </c>
      <c r="F981" s="131">
        <v>6312000</v>
      </c>
      <c r="G981" s="131">
        <v>0.19</v>
      </c>
      <c r="H981" s="131">
        <f t="shared" ref="H981:H1044" si="30">+G981*F981</f>
        <v>1199280</v>
      </c>
      <c r="I981" s="131">
        <f t="shared" ref="I981:I1044" si="31">+F981+H981</f>
        <v>7511280</v>
      </c>
    </row>
    <row r="982" spans="2:9" x14ac:dyDescent="0.2">
      <c r="B982" s="27" t="s">
        <v>1535</v>
      </c>
      <c r="C982" s="27" t="s">
        <v>1536</v>
      </c>
      <c r="D982" s="27" t="s">
        <v>5</v>
      </c>
      <c r="E982" s="131">
        <v>10015040</v>
      </c>
      <c r="F982" s="131">
        <v>8416000</v>
      </c>
      <c r="G982" s="131">
        <v>0.19</v>
      </c>
      <c r="H982" s="131">
        <f t="shared" si="30"/>
        <v>1599040</v>
      </c>
      <c r="I982" s="131">
        <f t="shared" si="31"/>
        <v>10015040</v>
      </c>
    </row>
    <row r="983" spans="2:9" x14ac:dyDescent="0.2">
      <c r="B983" s="27" t="s">
        <v>1537</v>
      </c>
      <c r="C983" s="27" t="s">
        <v>1538</v>
      </c>
      <c r="D983" s="27" t="s">
        <v>5</v>
      </c>
      <c r="E983" s="131">
        <v>7135716</v>
      </c>
      <c r="F983" s="131">
        <v>5996400</v>
      </c>
      <c r="G983" s="131">
        <v>0.19</v>
      </c>
      <c r="H983" s="131">
        <f t="shared" si="30"/>
        <v>1139316</v>
      </c>
      <c r="I983" s="131">
        <f t="shared" si="31"/>
        <v>7135716</v>
      </c>
    </row>
    <row r="984" spans="2:9" x14ac:dyDescent="0.2">
      <c r="B984" s="27" t="s">
        <v>1539</v>
      </c>
      <c r="C984" s="27" t="s">
        <v>1539</v>
      </c>
      <c r="D984" s="27" t="s">
        <v>5</v>
      </c>
      <c r="E984" s="131">
        <v>989406</v>
      </c>
      <c r="F984" s="131">
        <v>831433.61344537814</v>
      </c>
      <c r="G984" s="131">
        <v>0.19</v>
      </c>
      <c r="H984" s="131">
        <f t="shared" si="30"/>
        <v>157972.38655462186</v>
      </c>
      <c r="I984" s="131">
        <f t="shared" si="31"/>
        <v>989406</v>
      </c>
    </row>
    <row r="985" spans="2:9" x14ac:dyDescent="0.2">
      <c r="B985" s="27" t="s">
        <v>2787</v>
      </c>
      <c r="C985" s="27" t="s">
        <v>2787</v>
      </c>
      <c r="D985" s="27" t="s">
        <v>2788</v>
      </c>
      <c r="E985" s="131">
        <v>105200</v>
      </c>
      <c r="F985" s="131">
        <v>88403.361344537814</v>
      </c>
      <c r="G985" s="131">
        <v>0.19</v>
      </c>
      <c r="H985" s="131">
        <f t="shared" si="30"/>
        <v>16796.638655462186</v>
      </c>
      <c r="I985" s="131">
        <f t="shared" si="31"/>
        <v>105200</v>
      </c>
    </row>
    <row r="986" spans="2:9" x14ac:dyDescent="0.2">
      <c r="B986" s="27" t="s">
        <v>1540</v>
      </c>
      <c r="C986" s="27" t="s">
        <v>1540</v>
      </c>
      <c r="D986" s="27" t="s">
        <v>5</v>
      </c>
      <c r="E986" s="131">
        <v>12624000</v>
      </c>
      <c r="F986" s="131">
        <v>10608403.361344539</v>
      </c>
      <c r="G986" s="131">
        <v>0.19</v>
      </c>
      <c r="H986" s="131">
        <f t="shared" si="30"/>
        <v>2015596.6386554623</v>
      </c>
      <c r="I986" s="131">
        <f t="shared" si="31"/>
        <v>12624000</v>
      </c>
    </row>
  </sheetData>
  <sheetProtection algorithmName="SHA-512" hashValue="vCodoBM+rBjWZqq9ZTYWlWZqHC+HXMbMx1d+SKdteP347YYmA/v+9YAWUpmg8NUnYEPxHXWyjL1xT03eQqz1fw==" saltValue="rFmxRO+bOnmg4QKPNr6umA==" spinCount="100000" sheet="1" selectLockedCells="1" selectUnlockedCells="1"/>
  <autoFilter ref="A1:I986" xr:uid="{CA9AD243-2410-4E48-828E-F2023E8B311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7C905-C1E7-4533-B31E-E86F9DC7FC38}">
  <dimension ref="B2:I23"/>
  <sheetViews>
    <sheetView topLeftCell="A5" workbookViewId="0">
      <selection activeCell="A5" sqref="A1:XFD1048576"/>
    </sheetView>
  </sheetViews>
  <sheetFormatPr baseColWidth="10" defaultRowHeight="15" x14ac:dyDescent="0.25"/>
  <cols>
    <col min="2" max="2" width="48.140625" customWidth="1"/>
    <col min="3" max="3" width="35.5703125" customWidth="1"/>
    <col min="4" max="4" width="25.7109375" customWidth="1"/>
    <col min="5" max="5" width="13.140625" style="16" bestFit="1" customWidth="1"/>
    <col min="6" max="6" width="15.140625" style="138" bestFit="1" customWidth="1"/>
    <col min="7" max="7" width="11.85546875" style="16" bestFit="1" customWidth="1"/>
    <col min="8" max="9" width="15.140625" style="138" bestFit="1" customWidth="1"/>
  </cols>
  <sheetData>
    <row r="2" spans="2:9" ht="36" x14ac:dyDescent="0.25">
      <c r="B2" s="129" t="s">
        <v>2606</v>
      </c>
      <c r="C2" s="129" t="s">
        <v>2055</v>
      </c>
      <c r="D2" s="129" t="s">
        <v>0</v>
      </c>
      <c r="E2" s="129" t="s">
        <v>2822</v>
      </c>
      <c r="F2" s="137" t="s">
        <v>1546</v>
      </c>
      <c r="G2" s="136" t="s">
        <v>2820</v>
      </c>
      <c r="H2" s="137" t="s">
        <v>1564</v>
      </c>
      <c r="I2" s="137" t="s">
        <v>2829</v>
      </c>
    </row>
    <row r="3" spans="2:9" x14ac:dyDescent="0.25">
      <c r="B3" s="9" t="s">
        <v>806</v>
      </c>
      <c r="C3" s="9" t="s">
        <v>807</v>
      </c>
      <c r="D3" s="9" t="s">
        <v>63</v>
      </c>
      <c r="E3" s="17">
        <v>287375</v>
      </c>
      <c r="F3" s="139">
        <v>241491.59663865546</v>
      </c>
      <c r="G3" s="17">
        <v>0.19</v>
      </c>
      <c r="H3" s="139">
        <f>+F3*G3</f>
        <v>45883.403361344535</v>
      </c>
      <c r="I3" s="139">
        <f>+F3+H3</f>
        <v>287375</v>
      </c>
    </row>
    <row r="4" spans="2:9" x14ac:dyDescent="0.25">
      <c r="B4" s="9" t="s">
        <v>934</v>
      </c>
      <c r="C4" s="9" t="s">
        <v>936</v>
      </c>
      <c r="D4" s="9" t="s">
        <v>921</v>
      </c>
      <c r="E4" s="17">
        <v>2246813</v>
      </c>
      <c r="F4" s="139">
        <v>1888078.1512605043</v>
      </c>
      <c r="G4" s="17">
        <v>0.19</v>
      </c>
      <c r="H4" s="139">
        <f t="shared" ref="H4:H6" si="0">+F4*G4</f>
        <v>358734.84873949579</v>
      </c>
      <c r="I4" s="139">
        <f t="shared" ref="I4:I6" si="1">+F4+H4</f>
        <v>2246813</v>
      </c>
    </row>
    <row r="5" spans="2:9" x14ac:dyDescent="0.25">
      <c r="B5" s="9" t="s">
        <v>934</v>
      </c>
      <c r="C5" s="9" t="s">
        <v>937</v>
      </c>
      <c r="D5" s="9" t="s">
        <v>921</v>
      </c>
      <c r="E5" s="17">
        <v>2547551</v>
      </c>
      <c r="F5" s="139">
        <v>2140799.1596638658</v>
      </c>
      <c r="G5" s="17">
        <v>0.19</v>
      </c>
      <c r="H5" s="139">
        <f t="shared" si="0"/>
        <v>406751.84033613448</v>
      </c>
      <c r="I5" s="139">
        <f t="shared" si="1"/>
        <v>2547551.0000000005</v>
      </c>
    </row>
    <row r="6" spans="2:9" x14ac:dyDescent="0.25">
      <c r="B6" s="9" t="s">
        <v>934</v>
      </c>
      <c r="C6" s="9" t="s">
        <v>938</v>
      </c>
      <c r="D6" s="9" t="s">
        <v>921</v>
      </c>
      <c r="E6" s="17">
        <v>2774844</v>
      </c>
      <c r="F6" s="139">
        <v>2331801.6806722688</v>
      </c>
      <c r="G6" s="17">
        <v>0.19</v>
      </c>
      <c r="H6" s="139">
        <f t="shared" si="0"/>
        <v>443042.31932773109</v>
      </c>
      <c r="I6" s="139">
        <f t="shared" si="1"/>
        <v>2774844</v>
      </c>
    </row>
    <row r="7" spans="2:9" x14ac:dyDescent="0.25">
      <c r="B7" s="9" t="s">
        <v>939</v>
      </c>
      <c r="C7" s="9" t="s">
        <v>940</v>
      </c>
      <c r="D7" s="9" t="s">
        <v>921</v>
      </c>
      <c r="E7" s="17">
        <v>2807299</v>
      </c>
      <c r="F7" s="139">
        <v>2359074.7899159663</v>
      </c>
      <c r="G7" s="17">
        <v>0.19</v>
      </c>
      <c r="H7" s="139">
        <f t="shared" ref="H7:H23" si="2">+F7*G7</f>
        <v>448224.21008403361</v>
      </c>
      <c r="I7" s="139">
        <f t="shared" ref="I7:I23" si="3">+F7+H7</f>
        <v>2807299</v>
      </c>
    </row>
    <row r="8" spans="2:9" x14ac:dyDescent="0.25">
      <c r="B8" s="9" t="s">
        <v>939</v>
      </c>
      <c r="C8" s="9" t="s">
        <v>941</v>
      </c>
      <c r="D8" s="9" t="s">
        <v>921</v>
      </c>
      <c r="E8" s="17">
        <v>3172251</v>
      </c>
      <c r="F8" s="139">
        <v>2665757.1428571432</v>
      </c>
      <c r="G8" s="17">
        <v>0.19</v>
      </c>
      <c r="H8" s="139">
        <f t="shared" si="2"/>
        <v>506493.85714285722</v>
      </c>
      <c r="I8" s="139">
        <f t="shared" si="3"/>
        <v>3172251.0000000005</v>
      </c>
    </row>
    <row r="9" spans="2:9" x14ac:dyDescent="0.25">
      <c r="B9" s="9" t="s">
        <v>939</v>
      </c>
      <c r="C9" s="9" t="s">
        <v>942</v>
      </c>
      <c r="D9" s="9" t="s">
        <v>921</v>
      </c>
      <c r="E9" s="17">
        <v>2858351</v>
      </c>
      <c r="F9" s="139">
        <v>2401975.630252101</v>
      </c>
      <c r="G9" s="17">
        <v>0.19</v>
      </c>
      <c r="H9" s="139">
        <f t="shared" si="2"/>
        <v>456375.36974789918</v>
      </c>
      <c r="I9" s="139">
        <f t="shared" si="3"/>
        <v>2858351</v>
      </c>
    </row>
    <row r="10" spans="2:9" x14ac:dyDescent="0.25">
      <c r="B10" s="9" t="s">
        <v>939</v>
      </c>
      <c r="C10" s="9" t="s">
        <v>943</v>
      </c>
      <c r="D10" s="9" t="s">
        <v>921</v>
      </c>
      <c r="E10" s="17">
        <v>3323534</v>
      </c>
      <c r="F10" s="139">
        <v>2792885.7142857146</v>
      </c>
      <c r="G10" s="17">
        <v>0.19</v>
      </c>
      <c r="H10" s="139">
        <f t="shared" si="2"/>
        <v>530648.2857142858</v>
      </c>
      <c r="I10" s="139">
        <f t="shared" si="3"/>
        <v>3323534.0000000005</v>
      </c>
    </row>
    <row r="11" spans="2:9" x14ac:dyDescent="0.25">
      <c r="B11" s="9" t="s">
        <v>2744</v>
      </c>
      <c r="C11" s="9" t="s">
        <v>2745</v>
      </c>
      <c r="D11" s="9" t="s">
        <v>2746</v>
      </c>
      <c r="E11" s="17">
        <v>848719</v>
      </c>
      <c r="F11" s="139">
        <v>713209.24369747902</v>
      </c>
      <c r="G11" s="17">
        <v>0.19</v>
      </c>
      <c r="H11" s="139">
        <f t="shared" si="2"/>
        <v>135509.75630252101</v>
      </c>
      <c r="I11" s="139">
        <f t="shared" si="3"/>
        <v>848719</v>
      </c>
    </row>
    <row r="12" spans="2:9" x14ac:dyDescent="0.25">
      <c r="B12" s="9" t="s">
        <v>2747</v>
      </c>
      <c r="C12" s="9" t="s">
        <v>2748</v>
      </c>
      <c r="D12" s="9" t="s">
        <v>2746</v>
      </c>
      <c r="E12" s="17">
        <v>321812</v>
      </c>
      <c r="F12" s="139">
        <v>270430.25210084033</v>
      </c>
      <c r="G12" s="17">
        <v>0.19</v>
      </c>
      <c r="H12" s="139">
        <f t="shared" si="2"/>
        <v>51381.747899159665</v>
      </c>
      <c r="I12" s="139">
        <f t="shared" si="3"/>
        <v>321812</v>
      </c>
    </row>
    <row r="13" spans="2:9" x14ac:dyDescent="0.25">
      <c r="B13" s="9" t="s">
        <v>2749</v>
      </c>
      <c r="C13" s="9" t="s">
        <v>2750</v>
      </c>
      <c r="D13" s="9" t="s">
        <v>2746</v>
      </c>
      <c r="E13" s="17">
        <v>667615</v>
      </c>
      <c r="F13" s="139">
        <v>561021.00840336143</v>
      </c>
      <c r="G13" s="17">
        <v>0.19</v>
      </c>
      <c r="H13" s="139">
        <f t="shared" si="2"/>
        <v>106593.99159663868</v>
      </c>
      <c r="I13" s="139">
        <f t="shared" si="3"/>
        <v>667615.00000000012</v>
      </c>
    </row>
    <row r="14" spans="2:9" x14ac:dyDescent="0.25">
      <c r="B14" s="9" t="s">
        <v>2751</v>
      </c>
      <c r="C14" s="9" t="s">
        <v>2752</v>
      </c>
      <c r="D14" s="9" t="s">
        <v>2746</v>
      </c>
      <c r="E14" s="17">
        <v>993727</v>
      </c>
      <c r="F14" s="139">
        <v>835064.70588235301</v>
      </c>
      <c r="G14" s="17">
        <v>0.19</v>
      </c>
      <c r="H14" s="139">
        <f t="shared" si="2"/>
        <v>158662.29411764708</v>
      </c>
      <c r="I14" s="139">
        <f t="shared" si="3"/>
        <v>993727.00000000012</v>
      </c>
    </row>
    <row r="15" spans="2:9" x14ac:dyDescent="0.25">
      <c r="B15" s="9" t="s">
        <v>2753</v>
      </c>
      <c r="C15" s="9" t="s">
        <v>2754</v>
      </c>
      <c r="D15" s="9" t="s">
        <v>2746</v>
      </c>
      <c r="E15" s="17">
        <v>1604780</v>
      </c>
      <c r="F15" s="139">
        <v>1348554.6218487395</v>
      </c>
      <c r="G15" s="17">
        <v>0.19</v>
      </c>
      <c r="H15" s="139">
        <f t="shared" si="2"/>
        <v>256225.37815126049</v>
      </c>
      <c r="I15" s="139">
        <f t="shared" si="3"/>
        <v>1604780</v>
      </c>
    </row>
    <row r="16" spans="2:9" x14ac:dyDescent="0.25">
      <c r="B16" s="9" t="s">
        <v>1089</v>
      </c>
      <c r="C16" s="9" t="s">
        <v>1088</v>
      </c>
      <c r="D16" s="9" t="s">
        <v>1087</v>
      </c>
      <c r="E16" s="17">
        <v>1472800</v>
      </c>
      <c r="F16" s="139">
        <v>1237647.0588235294</v>
      </c>
      <c r="G16" s="17">
        <v>0.19</v>
      </c>
      <c r="H16" s="139">
        <f t="shared" si="2"/>
        <v>235152.9411764706</v>
      </c>
      <c r="I16" s="139">
        <f t="shared" si="3"/>
        <v>1472800</v>
      </c>
    </row>
    <row r="17" spans="2:9" x14ac:dyDescent="0.25">
      <c r="B17" s="9" t="s">
        <v>1090</v>
      </c>
      <c r="C17" s="9" t="s">
        <v>1091</v>
      </c>
      <c r="D17" s="9" t="s">
        <v>1087</v>
      </c>
      <c r="E17" s="17">
        <v>2314400</v>
      </c>
      <c r="F17" s="139">
        <v>1944873.9495798319</v>
      </c>
      <c r="G17" s="17">
        <v>0.19</v>
      </c>
      <c r="H17" s="139">
        <f t="shared" si="2"/>
        <v>369526.05042016809</v>
      </c>
      <c r="I17" s="139">
        <f t="shared" si="3"/>
        <v>2314400</v>
      </c>
    </row>
    <row r="18" spans="2:9" x14ac:dyDescent="0.25">
      <c r="B18" s="9" t="s">
        <v>1092</v>
      </c>
      <c r="C18" s="9" t="s">
        <v>1093</v>
      </c>
      <c r="D18" s="9" t="s">
        <v>1087</v>
      </c>
      <c r="E18" s="17">
        <v>3156000</v>
      </c>
      <c r="F18" s="139">
        <v>2652100.8403361347</v>
      </c>
      <c r="G18" s="17">
        <v>0.19</v>
      </c>
      <c r="H18" s="139">
        <f t="shared" si="2"/>
        <v>503899.15966386558</v>
      </c>
      <c r="I18" s="139">
        <f t="shared" si="3"/>
        <v>3156000</v>
      </c>
    </row>
    <row r="19" spans="2:9" x14ac:dyDescent="0.25">
      <c r="B19" s="9" t="s">
        <v>1094</v>
      </c>
      <c r="C19" s="9" t="s">
        <v>1095</v>
      </c>
      <c r="D19" s="9" t="s">
        <v>1087</v>
      </c>
      <c r="E19" s="17">
        <v>5260000</v>
      </c>
      <c r="F19" s="139">
        <v>4420168.0672268914</v>
      </c>
      <c r="G19" s="17">
        <v>0.19</v>
      </c>
      <c r="H19" s="139">
        <f t="shared" si="2"/>
        <v>839831.93277310941</v>
      </c>
      <c r="I19" s="139">
        <f t="shared" si="3"/>
        <v>5260000.0000000009</v>
      </c>
    </row>
    <row r="20" spans="2:9" x14ac:dyDescent="0.25">
      <c r="B20" s="9" t="s">
        <v>1102</v>
      </c>
      <c r="C20" s="9" t="s">
        <v>1086</v>
      </c>
      <c r="D20" s="9" t="s">
        <v>1087</v>
      </c>
      <c r="E20" s="17">
        <v>1788400</v>
      </c>
      <c r="F20" s="139">
        <v>1502857.142857143</v>
      </c>
      <c r="G20" s="17">
        <v>0.19</v>
      </c>
      <c r="H20" s="139">
        <f t="shared" si="2"/>
        <v>285542.85714285716</v>
      </c>
      <c r="I20" s="139">
        <f t="shared" si="3"/>
        <v>1788400</v>
      </c>
    </row>
    <row r="21" spans="2:9" x14ac:dyDescent="0.25">
      <c r="B21" s="9" t="s">
        <v>1103</v>
      </c>
      <c r="C21" s="9" t="s">
        <v>1104</v>
      </c>
      <c r="D21" s="9" t="s">
        <v>1087</v>
      </c>
      <c r="E21" s="17">
        <v>2945600</v>
      </c>
      <c r="F21" s="139">
        <v>2475294.1176470588</v>
      </c>
      <c r="G21" s="17">
        <v>0.19</v>
      </c>
      <c r="H21" s="139">
        <f t="shared" si="2"/>
        <v>470305.8823529412</v>
      </c>
      <c r="I21" s="139">
        <f t="shared" si="3"/>
        <v>2945600</v>
      </c>
    </row>
    <row r="22" spans="2:9" x14ac:dyDescent="0.25">
      <c r="B22" s="9" t="s">
        <v>1105</v>
      </c>
      <c r="C22" s="9" t="s">
        <v>1106</v>
      </c>
      <c r="D22" s="9" t="s">
        <v>1087</v>
      </c>
      <c r="E22" s="17">
        <v>4734000</v>
      </c>
      <c r="F22" s="139">
        <v>3978151.260504202</v>
      </c>
      <c r="G22" s="17">
        <v>0.19</v>
      </c>
      <c r="H22" s="139">
        <f t="shared" si="2"/>
        <v>755848.73949579836</v>
      </c>
      <c r="I22" s="139">
        <f t="shared" si="3"/>
        <v>4734000</v>
      </c>
    </row>
    <row r="23" spans="2:9" x14ac:dyDescent="0.25">
      <c r="B23" s="9" t="s">
        <v>1107</v>
      </c>
      <c r="C23" s="9" t="s">
        <v>1108</v>
      </c>
      <c r="D23" s="9" t="s">
        <v>1087</v>
      </c>
      <c r="E23" s="17">
        <v>6838000</v>
      </c>
      <c r="F23" s="139">
        <v>5746218.4873949578</v>
      </c>
      <c r="G23" s="17">
        <v>0.19</v>
      </c>
      <c r="H23" s="139">
        <f t="shared" si="2"/>
        <v>1091781.512605042</v>
      </c>
      <c r="I23" s="139">
        <f t="shared" si="3"/>
        <v>6838000</v>
      </c>
    </row>
  </sheetData>
  <sheetProtection algorithmName="SHA-512" hashValue="uYmFHe6bI1R9VcNcrE1pOB5Y/6DEh3GZEdxGfuVaiiUHvBeE6zkpyiylj5rEk5FpEDZD49SHoqRdLsTLBrZoOw==" saltValue="TiSPRwOOXb5vPvE7xruyjg==" spinCount="100000" sheet="1" objects="1" scenarios="1" selectLockedCells="1" selectUnlockedCell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DEC6-C083-4A76-B524-594F6406F5B1}">
  <dimension ref="B2:J9"/>
  <sheetViews>
    <sheetView workbookViewId="0">
      <selection sqref="A1:XFD1048576"/>
    </sheetView>
  </sheetViews>
  <sheetFormatPr baseColWidth="10" defaultRowHeight="15" x14ac:dyDescent="0.25"/>
  <cols>
    <col min="3" max="3" width="50.7109375" style="140" customWidth="1"/>
    <col min="4" max="4" width="32.85546875" customWidth="1"/>
  </cols>
  <sheetData>
    <row r="2" spans="2:10" ht="48" x14ac:dyDescent="0.25">
      <c r="B2" s="129" t="s">
        <v>2606</v>
      </c>
      <c r="C2" s="129" t="s">
        <v>2055</v>
      </c>
      <c r="D2" s="129" t="s">
        <v>0</v>
      </c>
      <c r="E2" s="129" t="s">
        <v>2822</v>
      </c>
      <c r="F2" s="137" t="s">
        <v>1546</v>
      </c>
      <c r="G2" s="136" t="s">
        <v>2820</v>
      </c>
      <c r="H2" s="137" t="s">
        <v>1564</v>
      </c>
      <c r="I2" s="137" t="s">
        <v>2829</v>
      </c>
    </row>
    <row r="3" spans="2:10" x14ac:dyDescent="0.25">
      <c r="B3" s="141" t="s">
        <v>2833</v>
      </c>
      <c r="C3" s="9" t="s">
        <v>2834</v>
      </c>
      <c r="D3" s="141" t="s">
        <v>2670</v>
      </c>
      <c r="E3" s="142">
        <v>105200</v>
      </c>
      <c r="F3" s="17">
        <v>88403.361344537814</v>
      </c>
      <c r="G3" s="9">
        <v>0.19</v>
      </c>
      <c r="H3" s="17">
        <f>+F3*G3</f>
        <v>16796.638655462186</v>
      </c>
      <c r="I3" s="17">
        <f>+F3+H3</f>
        <v>105200</v>
      </c>
      <c r="J3" s="16"/>
    </row>
    <row r="4" spans="2:10" x14ac:dyDescent="0.25">
      <c r="B4" s="141" t="s">
        <v>2668</v>
      </c>
      <c r="C4" s="9" t="s">
        <v>2835</v>
      </c>
      <c r="D4" s="141" t="s">
        <v>2670</v>
      </c>
      <c r="E4" s="142">
        <v>358145</v>
      </c>
      <c r="F4" s="17">
        <v>300962.18487394962</v>
      </c>
      <c r="G4" s="9">
        <v>0.19</v>
      </c>
      <c r="H4" s="17">
        <f t="shared" ref="H4:H6" si="0">+F4*G4</f>
        <v>57182.815126050431</v>
      </c>
      <c r="I4" s="17">
        <f t="shared" ref="I4:I6" si="1">+F4+H4</f>
        <v>358145.00000000006</v>
      </c>
      <c r="J4" s="16"/>
    </row>
    <row r="5" spans="2:10" x14ac:dyDescent="0.25">
      <c r="B5" s="141" t="s">
        <v>2671</v>
      </c>
      <c r="C5" s="9" t="s">
        <v>2835</v>
      </c>
      <c r="D5" s="141" t="s">
        <v>2670</v>
      </c>
      <c r="E5" s="142">
        <v>439678</v>
      </c>
      <c r="F5" s="17">
        <v>369477.31092436978</v>
      </c>
      <c r="G5" s="9">
        <v>0.19</v>
      </c>
      <c r="H5" s="17">
        <f t="shared" si="0"/>
        <v>70200.68907563026</v>
      </c>
      <c r="I5" s="17">
        <f t="shared" si="1"/>
        <v>439678.00000000006</v>
      </c>
      <c r="J5" s="16"/>
    </row>
    <row r="6" spans="2:10" x14ac:dyDescent="0.25">
      <c r="B6" s="141" t="s">
        <v>2675</v>
      </c>
      <c r="C6" s="9" t="s">
        <v>2835</v>
      </c>
      <c r="D6" s="141" t="s">
        <v>2670</v>
      </c>
      <c r="E6" s="142">
        <v>563340</v>
      </c>
      <c r="F6" s="17">
        <v>473394.95798319328</v>
      </c>
      <c r="G6" s="9">
        <v>0.19</v>
      </c>
      <c r="H6" s="17">
        <f t="shared" si="0"/>
        <v>89945.042016806721</v>
      </c>
      <c r="I6" s="17">
        <f t="shared" si="1"/>
        <v>563340</v>
      </c>
      <c r="J6" s="16"/>
    </row>
    <row r="7" spans="2:10" x14ac:dyDescent="0.25">
      <c r="B7" s="141" t="s">
        <v>2676</v>
      </c>
      <c r="C7" s="9" t="s">
        <v>2835</v>
      </c>
      <c r="D7" s="141" t="s">
        <v>2670</v>
      </c>
      <c r="E7" s="142">
        <v>633447</v>
      </c>
      <c r="F7" s="17">
        <v>532308.40336134459</v>
      </c>
      <c r="G7" s="9">
        <v>0.19</v>
      </c>
      <c r="H7" s="17">
        <f t="shared" ref="H7:H9" si="2">+F7*G7</f>
        <v>101138.59663865548</v>
      </c>
      <c r="I7" s="17">
        <f t="shared" ref="I7:I9" si="3">+F7+H7</f>
        <v>633447.00000000012</v>
      </c>
      <c r="J7" s="16"/>
    </row>
    <row r="8" spans="2:10" x14ac:dyDescent="0.25">
      <c r="B8" s="141" t="s">
        <v>2779</v>
      </c>
      <c r="C8" s="9" t="s">
        <v>2836</v>
      </c>
      <c r="D8" s="141" t="s">
        <v>5</v>
      </c>
      <c r="E8" s="142">
        <v>120000</v>
      </c>
      <c r="F8" s="17">
        <v>100840.33613445378</v>
      </c>
      <c r="G8" s="9">
        <v>0.19</v>
      </c>
      <c r="H8" s="17">
        <f t="shared" si="2"/>
        <v>19159.663865546219</v>
      </c>
      <c r="I8" s="17">
        <f t="shared" si="3"/>
        <v>120000</v>
      </c>
      <c r="J8" s="16"/>
    </row>
    <row r="9" spans="2:10" x14ac:dyDescent="0.25">
      <c r="B9" s="141" t="s">
        <v>2781</v>
      </c>
      <c r="C9" s="9" t="s">
        <v>2837</v>
      </c>
      <c r="D9" s="141" t="s">
        <v>5</v>
      </c>
      <c r="E9" s="142">
        <v>109999</v>
      </c>
      <c r="F9" s="17">
        <v>92436.134453781517</v>
      </c>
      <c r="G9" s="9">
        <v>0.19</v>
      </c>
      <c r="H9" s="17">
        <f t="shared" si="2"/>
        <v>17562.865546218487</v>
      </c>
      <c r="I9" s="17">
        <f t="shared" si="3"/>
        <v>109999</v>
      </c>
      <c r="J9" s="16"/>
    </row>
  </sheetData>
  <sheetProtection algorithmName="SHA-512" hashValue="0DgSsuVesO2LJ7TzoL5KjVIn1X1krQc8OxPE1z9U2n3ktUDXI4uR/LSm+fe1GnzNXSe1UC0hz5aT+f8ivD0Pug==" saltValue="F+JBO3ognZm5Ny2D9VG0GA==" spinCount="100000" sheet="1" objects="1" scenarios="1" selectLockedCells="1" selectUnlockedCell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DFB32-508D-4998-A147-24F47CCC8629}">
  <dimension ref="A2:F122"/>
  <sheetViews>
    <sheetView tabSelected="1" topLeftCell="A116" workbookViewId="0">
      <selection activeCell="A116" sqref="A1:XFD1048576"/>
    </sheetView>
  </sheetViews>
  <sheetFormatPr baseColWidth="10" defaultRowHeight="15" x14ac:dyDescent="0.25"/>
  <cols>
    <col min="2" max="2" width="35" customWidth="1"/>
  </cols>
  <sheetData>
    <row r="2" spans="4:6" x14ac:dyDescent="0.25">
      <c r="D2" s="1"/>
      <c r="E2" s="1"/>
      <c r="F2" s="1"/>
    </row>
    <row r="3" spans="4:6" x14ac:dyDescent="0.25">
      <c r="D3" s="10"/>
      <c r="E3" s="10"/>
      <c r="F3" s="10"/>
    </row>
    <row r="4" spans="4:6" x14ac:dyDescent="0.25">
      <c r="D4" s="10"/>
      <c r="E4" s="10"/>
      <c r="F4" s="10"/>
    </row>
    <row r="5" spans="4:6" x14ac:dyDescent="0.25">
      <c r="D5" s="10"/>
      <c r="E5" s="10"/>
      <c r="F5" s="10"/>
    </row>
    <row r="6" spans="4:6" x14ac:dyDescent="0.25">
      <c r="D6" s="10"/>
      <c r="E6" s="10"/>
      <c r="F6" s="10"/>
    </row>
    <row r="7" spans="4:6" x14ac:dyDescent="0.25">
      <c r="D7" s="10"/>
      <c r="E7" s="10"/>
      <c r="F7" s="10"/>
    </row>
    <row r="8" spans="4:6" x14ac:dyDescent="0.25">
      <c r="D8" s="10"/>
      <c r="E8" s="10"/>
      <c r="F8" s="10"/>
    </row>
    <row r="9" spans="4:6" x14ac:dyDescent="0.25">
      <c r="D9" s="10"/>
      <c r="E9" s="10"/>
      <c r="F9" s="10"/>
    </row>
    <row r="10" spans="4:6" x14ac:dyDescent="0.25">
      <c r="D10" s="10"/>
      <c r="E10" s="10"/>
      <c r="F10" s="10"/>
    </row>
    <row r="11" spans="4:6" x14ac:dyDescent="0.25">
      <c r="D11" s="10"/>
      <c r="E11" s="10"/>
      <c r="F11" s="10"/>
    </row>
    <row r="12" spans="4:6" x14ac:dyDescent="0.25">
      <c r="D12" s="10"/>
      <c r="E12" s="10"/>
      <c r="F12" s="10"/>
    </row>
    <row r="13" spans="4:6" x14ac:dyDescent="0.25">
      <c r="D13" s="10"/>
      <c r="E13" s="10"/>
      <c r="F13" s="10"/>
    </row>
    <row r="14" spans="4:6" x14ac:dyDescent="0.25">
      <c r="D14" s="10"/>
      <c r="E14" s="10"/>
      <c r="F14" s="10"/>
    </row>
    <row r="15" spans="4:6" x14ac:dyDescent="0.25">
      <c r="D15" s="10"/>
      <c r="E15" s="10"/>
      <c r="F15" s="10"/>
    </row>
    <row r="16" spans="4:6" x14ac:dyDescent="0.25">
      <c r="D16" s="10"/>
      <c r="E16" s="10"/>
      <c r="F16" s="10"/>
    </row>
    <row r="17" spans="4:6" x14ac:dyDescent="0.25">
      <c r="D17" s="10"/>
      <c r="E17" s="10"/>
      <c r="F17" s="10"/>
    </row>
    <row r="18" spans="4:6" x14ac:dyDescent="0.25">
      <c r="D18" s="10"/>
      <c r="E18" s="10"/>
      <c r="F18" s="10"/>
    </row>
    <row r="19" spans="4:6" x14ac:dyDescent="0.25">
      <c r="D19" s="10"/>
      <c r="E19" s="10"/>
      <c r="F19" s="10"/>
    </row>
    <row r="20" spans="4:6" x14ac:dyDescent="0.25">
      <c r="D20" s="10"/>
      <c r="E20" s="10"/>
      <c r="F20" s="10"/>
    </row>
    <row r="21" spans="4:6" x14ac:dyDescent="0.25">
      <c r="D21" s="10"/>
      <c r="E21" s="10"/>
      <c r="F21" s="10"/>
    </row>
    <row r="22" spans="4:6" x14ac:dyDescent="0.25">
      <c r="D22" s="10"/>
      <c r="E22" s="10"/>
      <c r="F22" s="10"/>
    </row>
    <row r="23" spans="4:6" x14ac:dyDescent="0.25">
      <c r="D23" s="10"/>
      <c r="E23" s="10"/>
      <c r="F23" s="10"/>
    </row>
    <row r="24" spans="4:6" x14ac:dyDescent="0.25">
      <c r="D24" s="10"/>
      <c r="E24" s="10"/>
      <c r="F24" s="10"/>
    </row>
    <row r="25" spans="4:6" x14ac:dyDescent="0.25">
      <c r="D25" s="10"/>
      <c r="E25" s="10"/>
      <c r="F25" s="10"/>
    </row>
    <row r="26" spans="4:6" x14ac:dyDescent="0.25">
      <c r="D26" s="10"/>
      <c r="E26" s="10"/>
      <c r="F26" s="10"/>
    </row>
    <row r="27" spans="4:6" x14ac:dyDescent="0.25">
      <c r="D27" s="10"/>
      <c r="E27" s="10"/>
      <c r="F27" s="10"/>
    </row>
    <row r="28" spans="4:6" x14ac:dyDescent="0.25">
      <c r="D28" s="10"/>
      <c r="E28" s="10"/>
      <c r="F28" s="10"/>
    </row>
    <row r="29" spans="4:6" x14ac:dyDescent="0.25">
      <c r="D29" s="10"/>
      <c r="E29" s="10"/>
      <c r="F29" s="10"/>
    </row>
    <row r="30" spans="4:6" x14ac:dyDescent="0.25">
      <c r="D30" s="10"/>
      <c r="E30" s="10"/>
      <c r="F30" s="10"/>
    </row>
    <row r="31" spans="4:6" x14ac:dyDescent="0.25">
      <c r="D31" s="10"/>
      <c r="E31" s="10"/>
      <c r="F31" s="10"/>
    </row>
    <row r="32" spans="4:6" x14ac:dyDescent="0.25">
      <c r="D32" s="10"/>
      <c r="E32" s="10"/>
      <c r="F32" s="10"/>
    </row>
    <row r="33" spans="4:6" x14ac:dyDescent="0.25">
      <c r="D33" s="10"/>
      <c r="E33" s="10"/>
      <c r="F33" s="10"/>
    </row>
    <row r="34" spans="4:6" x14ac:dyDescent="0.25">
      <c r="D34" s="10"/>
      <c r="E34" s="10"/>
      <c r="F34" s="10"/>
    </row>
    <row r="35" spans="4:6" x14ac:dyDescent="0.25">
      <c r="D35" s="10"/>
      <c r="E35" s="10"/>
      <c r="F35" s="10"/>
    </row>
    <row r="36" spans="4:6" x14ac:dyDescent="0.25">
      <c r="D36" s="10"/>
      <c r="E36" s="10"/>
      <c r="F36" s="10"/>
    </row>
    <row r="37" spans="4:6" x14ac:dyDescent="0.25">
      <c r="D37" s="10"/>
      <c r="E37" s="10"/>
      <c r="F37" s="10"/>
    </row>
    <row r="38" spans="4:6" x14ac:dyDescent="0.25">
      <c r="D38" s="10"/>
      <c r="E38" s="10"/>
      <c r="F38" s="10"/>
    </row>
    <row r="39" spans="4:6" x14ac:dyDescent="0.25">
      <c r="D39" s="10"/>
      <c r="E39" s="10"/>
      <c r="F39" s="10"/>
    </row>
    <row r="40" spans="4:6" x14ac:dyDescent="0.25">
      <c r="D40" s="10"/>
      <c r="E40" s="10"/>
      <c r="F40" s="10"/>
    </row>
    <row r="41" spans="4:6" x14ac:dyDescent="0.25">
      <c r="D41" s="10"/>
      <c r="E41" s="10"/>
      <c r="F41" s="10"/>
    </row>
    <row r="42" spans="4:6" x14ac:dyDescent="0.25">
      <c r="D42" s="10"/>
      <c r="E42" s="10"/>
      <c r="F42" s="10"/>
    </row>
    <row r="43" spans="4:6" x14ac:dyDescent="0.25">
      <c r="D43" s="10"/>
      <c r="E43" s="10"/>
      <c r="F43" s="10"/>
    </row>
    <row r="44" spans="4:6" x14ac:dyDescent="0.25">
      <c r="D44" s="10"/>
      <c r="E44" s="10"/>
      <c r="F44" s="10"/>
    </row>
    <row r="45" spans="4:6" x14ac:dyDescent="0.25">
      <c r="D45" s="10"/>
      <c r="E45" s="10"/>
      <c r="F45" s="10"/>
    </row>
    <row r="46" spans="4:6" x14ac:dyDescent="0.25">
      <c r="D46" s="10"/>
      <c r="E46" s="10"/>
      <c r="F46" s="10"/>
    </row>
    <row r="47" spans="4:6" x14ac:dyDescent="0.25">
      <c r="D47" s="10"/>
      <c r="E47" s="10"/>
      <c r="F47" s="10"/>
    </row>
    <row r="48" spans="4:6" x14ac:dyDescent="0.25">
      <c r="D48" s="10"/>
      <c r="E48" s="10"/>
      <c r="F48" s="10"/>
    </row>
    <row r="49" spans="4:6" x14ac:dyDescent="0.25">
      <c r="D49" s="10"/>
      <c r="E49" s="10"/>
      <c r="F49" s="10"/>
    </row>
    <row r="50" spans="4:6" x14ac:dyDescent="0.25">
      <c r="D50" s="10"/>
      <c r="E50" s="10"/>
      <c r="F50" s="10"/>
    </row>
    <row r="51" spans="4:6" x14ac:dyDescent="0.25">
      <c r="D51" s="10"/>
      <c r="E51" s="10"/>
      <c r="F51" s="10"/>
    </row>
    <row r="52" spans="4:6" x14ac:dyDescent="0.25">
      <c r="D52" s="10"/>
      <c r="E52" s="10"/>
      <c r="F52" s="10"/>
    </row>
    <row r="53" spans="4:6" x14ac:dyDescent="0.25">
      <c r="D53" s="10"/>
      <c r="E53" s="10"/>
      <c r="F53" s="10"/>
    </row>
    <row r="54" spans="4:6" x14ac:dyDescent="0.25">
      <c r="D54" s="10"/>
      <c r="E54" s="10"/>
      <c r="F54" s="10"/>
    </row>
    <row r="55" spans="4:6" x14ac:dyDescent="0.25">
      <c r="D55" s="10"/>
      <c r="E55" s="10"/>
      <c r="F55" s="10"/>
    </row>
    <row r="56" spans="4:6" x14ac:dyDescent="0.25">
      <c r="D56" s="10"/>
      <c r="E56" s="10"/>
      <c r="F56" s="10"/>
    </row>
    <row r="57" spans="4:6" x14ac:dyDescent="0.25">
      <c r="D57" s="10"/>
      <c r="E57" s="10"/>
      <c r="F57" s="10"/>
    </row>
    <row r="58" spans="4:6" x14ac:dyDescent="0.25">
      <c r="D58" s="10"/>
      <c r="E58" s="10"/>
      <c r="F58" s="10"/>
    </row>
    <row r="59" spans="4:6" x14ac:dyDescent="0.25">
      <c r="D59" s="10"/>
      <c r="E59" s="10"/>
      <c r="F59" s="10"/>
    </row>
    <row r="60" spans="4:6" x14ac:dyDescent="0.25">
      <c r="D60" s="10"/>
      <c r="E60" s="10"/>
      <c r="F60" s="10"/>
    </row>
    <row r="61" spans="4:6" x14ac:dyDescent="0.25">
      <c r="D61" s="10"/>
      <c r="E61" s="10"/>
      <c r="F61" s="10"/>
    </row>
    <row r="62" spans="4:6" x14ac:dyDescent="0.25">
      <c r="D62" s="10"/>
      <c r="E62" s="10"/>
      <c r="F62" s="10"/>
    </row>
    <row r="63" spans="4:6" x14ac:dyDescent="0.25">
      <c r="D63" s="10"/>
      <c r="E63" s="10"/>
      <c r="F63" s="10"/>
    </row>
    <row r="64" spans="4:6" x14ac:dyDescent="0.25">
      <c r="D64" s="10"/>
      <c r="E64" s="10"/>
      <c r="F64" s="10"/>
    </row>
    <row r="65" spans="4:6" x14ac:dyDescent="0.25">
      <c r="D65" s="10"/>
      <c r="E65" s="10"/>
      <c r="F65" s="10"/>
    </row>
    <row r="66" spans="4:6" x14ac:dyDescent="0.25">
      <c r="D66" s="10"/>
      <c r="E66" s="10"/>
      <c r="F66" s="10"/>
    </row>
    <row r="67" spans="4:6" x14ac:dyDescent="0.25">
      <c r="D67" s="10"/>
      <c r="E67" s="10"/>
      <c r="F67" s="10"/>
    </row>
    <row r="68" spans="4:6" x14ac:dyDescent="0.25">
      <c r="D68" s="10"/>
      <c r="E68" s="10"/>
      <c r="F68" s="10"/>
    </row>
    <row r="69" spans="4:6" x14ac:dyDescent="0.25">
      <c r="D69" s="10"/>
      <c r="E69" s="10"/>
      <c r="F69" s="10"/>
    </row>
    <row r="70" spans="4:6" x14ac:dyDescent="0.25">
      <c r="D70" s="10"/>
      <c r="E70" s="10"/>
      <c r="F70" s="10"/>
    </row>
    <row r="71" spans="4:6" x14ac:dyDescent="0.25">
      <c r="D71" s="10"/>
      <c r="E71" s="10"/>
      <c r="F71" s="10"/>
    </row>
    <row r="72" spans="4:6" x14ac:dyDescent="0.25">
      <c r="D72" s="10"/>
      <c r="E72" s="10"/>
      <c r="F72" s="10"/>
    </row>
    <row r="73" spans="4:6" x14ac:dyDescent="0.25">
      <c r="D73" s="10"/>
      <c r="E73" s="10"/>
      <c r="F73" s="10"/>
    </row>
    <row r="74" spans="4:6" x14ac:dyDescent="0.25">
      <c r="D74" s="10"/>
      <c r="E74" s="10"/>
      <c r="F74" s="10"/>
    </row>
    <row r="75" spans="4:6" x14ac:dyDescent="0.25">
      <c r="D75" s="10"/>
      <c r="E75" s="10"/>
      <c r="F75" s="10"/>
    </row>
    <row r="76" spans="4:6" x14ac:dyDescent="0.25">
      <c r="D76" s="10"/>
      <c r="E76" s="10"/>
      <c r="F76" s="10"/>
    </row>
    <row r="77" spans="4:6" x14ac:dyDescent="0.25">
      <c r="D77" s="10"/>
      <c r="E77" s="10"/>
      <c r="F77" s="10"/>
    </row>
    <row r="78" spans="4:6" x14ac:dyDescent="0.25">
      <c r="D78" s="10"/>
      <c r="E78" s="10"/>
      <c r="F78" s="10"/>
    </row>
    <row r="79" spans="4:6" x14ac:dyDescent="0.25">
      <c r="D79" s="10"/>
      <c r="E79" s="10"/>
      <c r="F79" s="10"/>
    </row>
    <row r="80" spans="4:6" x14ac:dyDescent="0.25">
      <c r="D80" s="10"/>
      <c r="E80" s="10"/>
      <c r="F80" s="10"/>
    </row>
    <row r="81" spans="4:6" x14ac:dyDescent="0.25">
      <c r="D81" s="10"/>
      <c r="E81" s="10"/>
      <c r="F81" s="10"/>
    </row>
    <row r="82" spans="4:6" x14ac:dyDescent="0.25">
      <c r="D82" s="10"/>
      <c r="E82" s="10"/>
      <c r="F82" s="10"/>
    </row>
    <row r="83" spans="4:6" x14ac:dyDescent="0.25">
      <c r="D83" s="10"/>
      <c r="E83" s="10"/>
      <c r="F83" s="10"/>
    </row>
    <row r="84" spans="4:6" x14ac:dyDescent="0.25">
      <c r="D84" s="10"/>
      <c r="E84" s="10"/>
      <c r="F84" s="10"/>
    </row>
    <row r="85" spans="4:6" x14ac:dyDescent="0.25">
      <c r="D85" s="10"/>
      <c r="E85" s="10"/>
      <c r="F85" s="10"/>
    </row>
    <row r="86" spans="4:6" x14ac:dyDescent="0.25">
      <c r="D86" s="10"/>
      <c r="E86" s="10"/>
      <c r="F86" s="10"/>
    </row>
    <row r="87" spans="4:6" x14ac:dyDescent="0.25">
      <c r="D87" s="10"/>
      <c r="E87" s="10"/>
      <c r="F87" s="10"/>
    </row>
    <row r="88" spans="4:6" x14ac:dyDescent="0.25">
      <c r="D88" s="10"/>
      <c r="E88" s="10"/>
      <c r="F88" s="10"/>
    </row>
    <row r="89" spans="4:6" x14ac:dyDescent="0.25">
      <c r="D89" s="10"/>
      <c r="E89" s="10"/>
      <c r="F89" s="10"/>
    </row>
    <row r="90" spans="4:6" x14ac:dyDescent="0.25">
      <c r="D90" s="10"/>
      <c r="E90" s="10"/>
      <c r="F90" s="10"/>
    </row>
    <row r="91" spans="4:6" x14ac:dyDescent="0.25">
      <c r="D91" s="10"/>
      <c r="E91" s="10"/>
      <c r="F91" s="10"/>
    </row>
    <row r="92" spans="4:6" x14ac:dyDescent="0.25">
      <c r="D92" s="10"/>
      <c r="E92" s="10"/>
      <c r="F92" s="10"/>
    </row>
    <row r="93" spans="4:6" x14ac:dyDescent="0.25">
      <c r="D93" s="10"/>
      <c r="E93" s="10"/>
      <c r="F93" s="10"/>
    </row>
    <row r="94" spans="4:6" x14ac:dyDescent="0.25">
      <c r="D94" s="10"/>
      <c r="E94" s="10"/>
      <c r="F94" s="10"/>
    </row>
    <row r="95" spans="4:6" x14ac:dyDescent="0.25">
      <c r="D95" s="10"/>
      <c r="E95" s="10"/>
      <c r="F95" s="10"/>
    </row>
    <row r="96" spans="4:6" x14ac:dyDescent="0.25">
      <c r="D96" s="10"/>
      <c r="E96" s="10"/>
      <c r="F96" s="10"/>
    </row>
    <row r="97" spans="4:6" x14ac:dyDescent="0.25">
      <c r="D97" s="10"/>
      <c r="E97" s="10"/>
      <c r="F97" s="10"/>
    </row>
    <row r="98" spans="4:6" x14ac:dyDescent="0.25">
      <c r="D98" s="10"/>
      <c r="E98" s="10"/>
      <c r="F98" s="10"/>
    </row>
    <row r="99" spans="4:6" x14ac:dyDescent="0.25">
      <c r="D99" s="10"/>
      <c r="E99" s="10"/>
      <c r="F99" s="10"/>
    </row>
    <row r="100" spans="4:6" x14ac:dyDescent="0.25">
      <c r="D100" s="10"/>
      <c r="E100" s="10"/>
      <c r="F100" s="10"/>
    </row>
    <row r="101" spans="4:6" x14ac:dyDescent="0.25">
      <c r="D101" s="10"/>
      <c r="E101" s="10"/>
      <c r="F101" s="10"/>
    </row>
    <row r="102" spans="4:6" x14ac:dyDescent="0.25">
      <c r="D102" s="10"/>
      <c r="E102" s="10"/>
      <c r="F102" s="10"/>
    </row>
    <row r="103" spans="4:6" x14ac:dyDescent="0.25">
      <c r="D103" s="10"/>
      <c r="E103" s="10"/>
      <c r="F103" s="10"/>
    </row>
    <row r="104" spans="4:6" x14ac:dyDescent="0.25">
      <c r="D104" s="10"/>
      <c r="E104" s="10"/>
      <c r="F104" s="10"/>
    </row>
    <row r="105" spans="4:6" x14ac:dyDescent="0.25">
      <c r="D105" s="10"/>
      <c r="E105" s="10"/>
      <c r="F105" s="10"/>
    </row>
    <row r="106" spans="4:6" x14ac:dyDescent="0.25">
      <c r="D106" s="10"/>
      <c r="E106" s="10"/>
      <c r="F106" s="10"/>
    </row>
    <row r="107" spans="4:6" x14ac:dyDescent="0.25">
      <c r="D107" s="10"/>
      <c r="E107" s="10"/>
      <c r="F107" s="10"/>
    </row>
    <row r="108" spans="4:6" x14ac:dyDescent="0.25">
      <c r="D108" s="10"/>
      <c r="E108" s="10"/>
      <c r="F108" s="10"/>
    </row>
    <row r="109" spans="4:6" x14ac:dyDescent="0.25">
      <c r="D109" s="10"/>
      <c r="E109" s="10"/>
      <c r="F109" s="10"/>
    </row>
    <row r="110" spans="4:6" x14ac:dyDescent="0.25">
      <c r="D110" s="10"/>
      <c r="E110" s="10"/>
      <c r="F110" s="10"/>
    </row>
    <row r="111" spans="4:6" x14ac:dyDescent="0.25">
      <c r="D111" s="10"/>
      <c r="E111" s="10"/>
      <c r="F111" s="10"/>
    </row>
    <row r="112" spans="4:6" x14ac:dyDescent="0.25">
      <c r="D112" s="10"/>
      <c r="E112" s="10"/>
      <c r="F112" s="10"/>
    </row>
    <row r="113" spans="1:6" x14ac:dyDescent="0.25">
      <c r="D113" s="10"/>
      <c r="E113" s="10"/>
      <c r="F113" s="10"/>
    </row>
    <row r="114" spans="1:6" x14ac:dyDescent="0.25">
      <c r="D114" s="10"/>
      <c r="E114" s="10"/>
      <c r="F114" s="10"/>
    </row>
    <row r="115" spans="1:6" x14ac:dyDescent="0.25">
      <c r="D115" s="10"/>
      <c r="E115" s="10"/>
      <c r="F115" s="10"/>
    </row>
    <row r="116" spans="1:6" x14ac:dyDescent="0.25">
      <c r="D116" s="10"/>
      <c r="E116" s="10"/>
      <c r="F116" s="10"/>
    </row>
    <row r="117" spans="1:6" x14ac:dyDescent="0.25">
      <c r="D117" s="10"/>
      <c r="E117" s="10"/>
      <c r="F117" s="10"/>
    </row>
    <row r="118" spans="1:6" x14ac:dyDescent="0.25">
      <c r="D118" s="10"/>
      <c r="E118" s="10"/>
      <c r="F118" s="10"/>
    </row>
    <row r="119" spans="1:6" ht="60" x14ac:dyDescent="0.25">
      <c r="A119" s="185" t="s">
        <v>2055</v>
      </c>
      <c r="B119" s="185"/>
      <c r="C119" s="11" t="s">
        <v>2</v>
      </c>
      <c r="D119" s="11" t="s">
        <v>5</v>
      </c>
      <c r="E119" s="11" t="s">
        <v>2056</v>
      </c>
      <c r="F119" s="10"/>
    </row>
    <row r="120" spans="1:6" ht="110.25" customHeight="1" x14ac:dyDescent="0.25">
      <c r="A120" s="186" t="s">
        <v>2059</v>
      </c>
      <c r="B120" s="186"/>
      <c r="C120" s="12">
        <v>1</v>
      </c>
      <c r="D120" s="12" t="s">
        <v>1860</v>
      </c>
      <c r="E120" s="15">
        <v>0.02</v>
      </c>
      <c r="F120" s="10"/>
    </row>
    <row r="121" spans="1:6" x14ac:dyDescent="0.25">
      <c r="A121" s="187" t="s">
        <v>2057</v>
      </c>
      <c r="B121" s="187"/>
      <c r="C121" s="187"/>
      <c r="D121" s="187"/>
      <c r="E121" s="187"/>
    </row>
    <row r="122" spans="1:6" x14ac:dyDescent="0.25">
      <c r="A122" s="188" t="s">
        <v>2058</v>
      </c>
      <c r="B122" s="188"/>
      <c r="C122" s="188"/>
      <c r="D122" s="188"/>
      <c r="E122" s="188"/>
    </row>
  </sheetData>
  <sheetProtection algorithmName="SHA-512" hashValue="onTnTWbl0lY33z1aZaMmu7WBHhcPakSf07yhO3qDoQLwQcTIGv9J/EY7e40g8qTRQ5StEvcHelFkPDMVbgdI/w==" saltValue="uZaSLq6e35M7Ha7rrQUJxQ==" spinCount="100000" sheet="1" objects="1" scenarios="1" selectLockedCells="1" selectUnlockedCells="1"/>
  <mergeCells count="4">
    <mergeCell ref="A119:B119"/>
    <mergeCell ref="A120:B120"/>
    <mergeCell ref="A121:E121"/>
    <mergeCell ref="A122:E1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SCJ-2354-2025</vt:lpstr>
      <vt:lpstr>SCJ-2198-2025</vt:lpstr>
      <vt:lpstr>UAECOB-CONTRATO-610-2025</vt:lpstr>
      <vt:lpstr>B. Contratos </vt:lpstr>
      <vt:lpstr>125-MDN-COGFM-ESDEG-2025</vt:lpstr>
      <vt:lpstr>Anlisis A</vt:lpstr>
      <vt:lpstr>Analisis B</vt:lpstr>
      <vt:lpstr>Analsis C</vt:lpstr>
      <vt:lpstr>Analisis D</vt:lpstr>
      <vt:lpstr>Analisis E.</vt:lpstr>
      <vt:lpstr>Analisis F</vt:lpstr>
      <vt:lpstr>Analisis 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Guerra</dc:creator>
  <cp:lastModifiedBy>Jenny Guerra</cp:lastModifiedBy>
  <dcterms:created xsi:type="dcterms:W3CDTF">2026-02-18T14:19:29Z</dcterms:created>
  <dcterms:modified xsi:type="dcterms:W3CDTF">2026-05-04T19:13:09Z</dcterms:modified>
</cp:coreProperties>
</file>